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ERRAMIENTAS DEFINITIVAS\Estatal\"/>
    </mc:Choice>
  </mc:AlternateContent>
  <xr:revisionPtr revIDLastSave="0" documentId="13_ncr:1_{C8A43C8E-1D07-4344-AC79-CEA257BA85BD}" xr6:coauthVersionLast="47" xr6:coauthVersionMax="47" xr10:uidLastSave="{00000000-0000-0000-0000-000000000000}"/>
  <workbookProtection workbookAlgorithmName="SHA-512" workbookHashValue="gVgPxxtOSCg5PSW0Q5mYL+fqpHQatfMd5w+Mi04N3j9+PO7yRTlhOAsREpgfSfDaKkgDE/s+DdjRzgGnoMlnzg==" workbookSaltValue="lqWnE0UfiGQduBKF2FYNSw==" workbookSpinCount="100000" lockStructure="1"/>
  <bookViews>
    <workbookView xWindow="-120" yWindow="-120" windowWidth="29040" windowHeight="15720" xr2:uid="{F359CF72-4439-42E4-9CE2-636C6AFA9772}"/>
  </bookViews>
  <sheets>
    <sheet name="COMP. LIQUIDA ESTATAL" sheetId="1" r:id="rId1"/>
    <sheet name="COMP. ESPECIE ESTATAL" sheetId="2" r:id="rId2"/>
  </sheets>
  <externalReferences>
    <externalReference r:id="rId3"/>
    <externalReference r:id="rId4"/>
  </externalReferences>
  <definedNames>
    <definedName name="\a">#N/A</definedName>
    <definedName name="\b">#N/A</definedName>
    <definedName name="_xlnm._FilterDatabase" localSheetId="1" hidden="1">'COMP. ESPECIE ESTATAL'!$B$11:$AH$114</definedName>
    <definedName name="_xlnm._FilterDatabase" localSheetId="0" hidden="1">'COMP. LIQUIDA ESTATAL'!$B$11:$AH$115</definedName>
    <definedName name="Algo" localSheetId="1">#REF!</definedName>
    <definedName name="Algo" localSheetId="0">#REF!</definedName>
    <definedName name="Algo">#REF!</definedName>
    <definedName name="_xlnm.Print_Area" localSheetId="1">'COMP. ESPECIE ESTATAL'!$A$1:$R$129</definedName>
    <definedName name="_xlnm.Print_Area" localSheetId="0">'COMP. LIQUIDA ESTATAL'!$A$1:$R$128</definedName>
    <definedName name="_xlnm.Database" localSheetId="1">#REF!</definedName>
    <definedName name="_xlnm.Database">#REF!</definedName>
    <definedName name="CHIAPAS" localSheetId="1">#REF!</definedName>
    <definedName name="CHIAPAS" localSheetId="0">#REF!</definedName>
    <definedName name="CHIAPAS">#REF!</definedName>
    <definedName name="Clasificación" localSheetId="1">#REF!</definedName>
    <definedName name="Clasificación" localSheetId="0">#REF!</definedName>
    <definedName name="Clasificación">#REF!</definedName>
    <definedName name="DES" localSheetId="1">#REF!</definedName>
    <definedName name="DES" localSheetId="0">#REF!</definedName>
    <definedName name="DES">#REF!</definedName>
    <definedName name="DF" localSheetId="1">#REF!</definedName>
    <definedName name="DF" localSheetId="0">#REF!</definedName>
    <definedName name="DF">#REF!</definedName>
    <definedName name="dfd" localSheetId="1">#REF!</definedName>
    <definedName name="dfd" localSheetId="0">#REF!</definedName>
    <definedName name="dfd">#REF!</definedName>
    <definedName name="djfjdlfjks" localSheetId="1">#REF!</definedName>
    <definedName name="djfjdlfjks" localSheetId="0">#REF!</definedName>
    <definedName name="djfjdlfjks">#REF!</definedName>
    <definedName name="e">'[1]Distrito Federal'!$A$1:$IU$12</definedName>
    <definedName name="ENTIDAD">[2]ENTIDADES!$A$1:$A$32</definedName>
    <definedName name="Excel_BuiltIn_Print_Area_1_1_1" localSheetId="1">#REF!</definedName>
    <definedName name="Excel_BuiltIn_Print_Area_1_1_1" localSheetId="0">#REF!</definedName>
    <definedName name="Excel_BuiltIn_Print_Area_1_1_1">#REF!</definedName>
    <definedName name="Excel_BuiltIn_Print_Area_2_1_1" localSheetId="1">#REF!</definedName>
    <definedName name="Excel_BuiltIn_Print_Area_2_1_1" localSheetId="0">#REF!</definedName>
    <definedName name="Excel_BuiltIn_Print_Area_2_1_1">#REF!</definedName>
    <definedName name="Excel_BuiltIn_Print_Area_2_1_1_1" localSheetId="1">#REF!</definedName>
    <definedName name="Excel_BuiltIn_Print_Area_2_1_1_1" localSheetId="0">#REF!</definedName>
    <definedName name="Excel_BuiltIn_Print_Area_2_1_1_1">#REF!</definedName>
    <definedName name="Excel_BuiltIn_Print_Area_2_1_1_1_1" localSheetId="1">#REF!</definedName>
    <definedName name="Excel_BuiltIn_Print_Area_2_1_1_1_1" localSheetId="0">#REF!</definedName>
    <definedName name="Excel_BuiltIn_Print_Area_2_1_1_1_1">#REF!</definedName>
    <definedName name="Excel_BuiltIn_Print_Area_2_1_1_1_1_1" localSheetId="1">#REF!</definedName>
    <definedName name="Excel_BuiltIn_Print_Area_2_1_1_1_1_1" localSheetId="0">#REF!</definedName>
    <definedName name="Excel_BuiltIn_Print_Area_2_1_1_1_1_1">"$#REF!.$A$1:$AD$32"</definedName>
    <definedName name="Excel_BuiltIn_Print_Area_2_1_1_1_1_1_1" localSheetId="1">#REF!</definedName>
    <definedName name="Excel_BuiltIn_Print_Area_2_1_1_1_1_1_1" localSheetId="0">#REF!</definedName>
    <definedName name="Excel_BuiltIn_Print_Area_2_1_1_1_1_1_1">"$#REF!.$A$1:$AA$32"</definedName>
    <definedName name="Excel_BuiltIn_Print_Area_2_2">'[1]Distrito Federal'!$A$1:$M$36</definedName>
    <definedName name="Excel_BuiltIn_Print_Area_3_1" localSheetId="1">#REF!</definedName>
    <definedName name="Excel_BuiltIn_Print_Area_3_1" localSheetId="0">#REF!</definedName>
    <definedName name="Excel_BuiltIn_Print_Area_3_1">"$#REF!.$A$1:$O$29"</definedName>
    <definedName name="Excel_BuiltIn_Print_Area_3_1_1" localSheetId="1">#REF!</definedName>
    <definedName name="Excel_BuiltIn_Print_Area_3_1_1" localSheetId="0">#REF!</definedName>
    <definedName name="Excel_BuiltIn_Print_Area_3_1_1">"$#REF!.$A$1:$O$32"</definedName>
    <definedName name="Excel_BuiltIn_Print_Area_5_1" localSheetId="1">#REF!</definedName>
    <definedName name="Excel_BuiltIn_Print_Area_5_1" localSheetId="0">#REF!</definedName>
    <definedName name="Excel_BuiltIn_Print_Area_5_1">"$#REF!.$A$1:$N$20"</definedName>
    <definedName name="Excel_BuiltIn_Print_Area_5_1_1" localSheetId="1">#REF!</definedName>
    <definedName name="Excel_BuiltIn_Print_Area_5_1_1" localSheetId="0">#REF!</definedName>
    <definedName name="Excel_BuiltIn_Print_Area_5_1_1">"$#REF!.$A$1:$N$71"</definedName>
    <definedName name="Excel_BuiltIn_Print_Area_5_1_1_1" localSheetId="1">#REF!</definedName>
    <definedName name="Excel_BuiltIn_Print_Area_5_1_1_1" localSheetId="0">#REF!</definedName>
    <definedName name="Excel_BuiltIn_Print_Area_5_1_1_1">"$#REF!.$A$1:$N$71"</definedName>
    <definedName name="Excel_BuiltIn_Print_Area_6_1" localSheetId="1">#REF!</definedName>
    <definedName name="Excel_BuiltIn_Print_Area_6_1" localSheetId="0">#REF!</definedName>
    <definedName name="Excel_BuiltIn_Print_Area_6_1">#REF!</definedName>
    <definedName name="Excel_BuiltIn_Print_Area_6_1_1" localSheetId="1">#REF!</definedName>
    <definedName name="Excel_BuiltIn_Print_Area_6_1_1" localSheetId="0">#REF!</definedName>
    <definedName name="Excel_BuiltIn_Print_Area_6_1_1">#REF!</definedName>
    <definedName name="Excel_BuiltIn_Print_Titles_2_1" localSheetId="1">#REF!</definedName>
    <definedName name="Excel_BuiltIn_Print_Titles_2_1" localSheetId="0">#REF!</definedName>
    <definedName name="Excel_BuiltIn_Print_Titles_2_1">"$#REF!.$A$8:$IV$9"</definedName>
    <definedName name="Excel_BuiltIn_Print_Titles_2_1_1" localSheetId="1">#REF!</definedName>
    <definedName name="Excel_BuiltIn_Print_Titles_2_1_1" localSheetId="0">#REF!</definedName>
    <definedName name="Excel_BuiltIn_Print_Titles_2_1_1">"$#REF!.$A$8:$IV$9"</definedName>
    <definedName name="Excel_BuiltIn_Print_Titles_3" localSheetId="1">#REF!</definedName>
    <definedName name="Excel_BuiltIn_Print_Titles_3" localSheetId="0">#REF!</definedName>
    <definedName name="Excel_BuiltIn_Print_Titles_3">"$#REF!.$A$8:$IV$9"</definedName>
    <definedName name="fjdlfjdls" localSheetId="1">#REF!</definedName>
    <definedName name="fjdlfjdls" localSheetId="0">#REF!</definedName>
    <definedName name="fjdlfjdls">#REF!</definedName>
    <definedName name="Imprimir_área_IM" localSheetId="1">#REF!</definedName>
    <definedName name="Imprimir_área_IM" localSheetId="0">#REF!</definedName>
    <definedName name="Imprimir_área_IM">#REF!</definedName>
    <definedName name="JGKDFJGFDS" localSheetId="1">#REF!</definedName>
    <definedName name="JGKDFJGFDS" localSheetId="0">#REF!</definedName>
    <definedName name="JGKDFJGFDS">#REF!</definedName>
    <definedName name="leo" localSheetId="1">#REF!</definedName>
    <definedName name="leo" localSheetId="0">#REF!</definedName>
    <definedName name="leo">#REF!</definedName>
    <definedName name="organigrama" localSheetId="1">#REF!</definedName>
    <definedName name="organigrama" localSheetId="0">#REF!</definedName>
    <definedName name="organigrama">#REF!</definedName>
    <definedName name="q" localSheetId="1">#REF!</definedName>
    <definedName name="q" localSheetId="0">#REF!</definedName>
    <definedName name="q">#REF!</definedName>
    <definedName name="sdgf" localSheetId="1">#REF!</definedName>
    <definedName name="sdgf" localSheetId="0">#REF!</definedName>
    <definedName name="sdgf">#REF!</definedName>
    <definedName name="sss" localSheetId="1">#REF!</definedName>
    <definedName name="sss" localSheetId="0">#REF!</definedName>
    <definedName name="sss">#REF!</definedName>
    <definedName name="Status" localSheetId="1">#REF!</definedName>
    <definedName name="Status" localSheetId="0">#REF!</definedName>
    <definedName name="Status">#REF!</definedName>
    <definedName name="status1" localSheetId="1">#REF!</definedName>
    <definedName name="status1" localSheetId="0">#REF!</definedName>
    <definedName name="status1">#REF!</definedName>
    <definedName name="_xlnm.Print_Titles" localSheetId="1">'COMP. ESPECIE ESTATAL'!$2:$11</definedName>
    <definedName name="_xlnm.Print_Titles" localSheetId="0">'COMP. LIQUIDA ESTATAL'!$1:$12</definedName>
    <definedName name="wd" localSheetId="1">#REF!</definedName>
    <definedName name="wd" localSheetId="0">#REF!</definedName>
    <definedName name="wd">#REF!</definedName>
    <definedName name="XSC" localSheetId="1">#REF!</definedName>
    <definedName name="XSC" localSheetId="0">#REF!</definedName>
    <definedName name="XS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1" l="1"/>
  <c r="Q13" i="1"/>
  <c r="Q116" i="1" s="1"/>
  <c r="E115" i="2"/>
  <c r="D115" i="2"/>
  <c r="F116" i="1"/>
  <c r="P116" i="1"/>
  <c r="O116" i="1"/>
  <c r="N116" i="1"/>
  <c r="M116" i="1"/>
  <c r="L116" i="1"/>
  <c r="K116" i="1"/>
  <c r="J116" i="1"/>
  <c r="I116" i="1"/>
  <c r="H116" i="1"/>
  <c r="G116" i="1"/>
  <c r="E116" i="1"/>
  <c r="D116" i="1"/>
  <c r="Q114" i="2"/>
  <c r="R114" i="2" s="1"/>
  <c r="Q113" i="2"/>
  <c r="R113" i="2" s="1"/>
  <c r="R112" i="2"/>
  <c r="Q112" i="2"/>
  <c r="Q111" i="2"/>
  <c r="R111" i="2" s="1"/>
  <c r="Q110" i="2"/>
  <c r="R110" i="2" s="1"/>
  <c r="Q109" i="2"/>
  <c r="R109" i="2" s="1"/>
  <c r="Q108" i="2"/>
  <c r="R108" i="2" s="1"/>
  <c r="Q107" i="2"/>
  <c r="R107" i="2" s="1"/>
  <c r="Q106" i="2"/>
  <c r="R106" i="2" s="1"/>
  <c r="Q105" i="2"/>
  <c r="R105" i="2" s="1"/>
  <c r="R104" i="2"/>
  <c r="Q104" i="2"/>
  <c r="Q103" i="2"/>
  <c r="R103" i="2" s="1"/>
  <c r="Q102" i="2"/>
  <c r="R102" i="2" s="1"/>
  <c r="Q101" i="2"/>
  <c r="R101" i="2" s="1"/>
  <c r="Q100" i="2"/>
  <c r="R100" i="2" s="1"/>
  <c r="Q99" i="2"/>
  <c r="R99" i="2" s="1"/>
  <c r="Q98" i="2"/>
  <c r="R98" i="2" s="1"/>
  <c r="Q97" i="2"/>
  <c r="R97" i="2" s="1"/>
  <c r="R96" i="2"/>
  <c r="Q96" i="2"/>
  <c r="Q95" i="2"/>
  <c r="R95" i="2" s="1"/>
  <c r="Q94" i="2"/>
  <c r="R94" i="2" s="1"/>
  <c r="Q93" i="2"/>
  <c r="R93" i="2" s="1"/>
  <c r="Q92" i="2"/>
  <c r="R92" i="2" s="1"/>
  <c r="Q91" i="2"/>
  <c r="R91" i="2" s="1"/>
  <c r="Q90" i="2"/>
  <c r="R90" i="2" s="1"/>
  <c r="Q89" i="2"/>
  <c r="R89" i="2" s="1"/>
  <c r="R88" i="2"/>
  <c r="Q88" i="2"/>
  <c r="Q87" i="2"/>
  <c r="R87" i="2" s="1"/>
  <c r="Q86" i="2"/>
  <c r="R86" i="2" s="1"/>
  <c r="Q85" i="2"/>
  <c r="R85" i="2" s="1"/>
  <c r="Q84" i="2"/>
  <c r="R84" i="2" s="1"/>
  <c r="Q83" i="2"/>
  <c r="R83" i="2" s="1"/>
  <c r="Q82" i="2"/>
  <c r="R82" i="2" s="1"/>
  <c r="Q81" i="2"/>
  <c r="R81" i="2" s="1"/>
  <c r="R80" i="2"/>
  <c r="Q80" i="2"/>
  <c r="Q79" i="2"/>
  <c r="R79" i="2" s="1"/>
  <c r="Q78" i="2"/>
  <c r="R78" i="2" s="1"/>
  <c r="Q77" i="2"/>
  <c r="R77" i="2" s="1"/>
  <c r="Q76" i="2"/>
  <c r="R76" i="2" s="1"/>
  <c r="Q75" i="2"/>
  <c r="R75" i="2" s="1"/>
  <c r="Q74" i="2"/>
  <c r="R74" i="2" s="1"/>
  <c r="Q73" i="2"/>
  <c r="R73" i="2" s="1"/>
  <c r="R72" i="2"/>
  <c r="Q72" i="2"/>
  <c r="Q71" i="2"/>
  <c r="R71" i="2" s="1"/>
  <c r="Q70" i="2"/>
  <c r="R70" i="2" s="1"/>
  <c r="Q69" i="2"/>
  <c r="R69" i="2" s="1"/>
  <c r="Q68" i="2"/>
  <c r="R68" i="2" s="1"/>
  <c r="Q67" i="2"/>
  <c r="R67" i="2" s="1"/>
  <c r="Q66" i="2"/>
  <c r="R66" i="2" s="1"/>
  <c r="Q65" i="2"/>
  <c r="R65" i="2" s="1"/>
  <c r="Q64" i="2"/>
  <c r="R64" i="2" s="1"/>
  <c r="Q63" i="2"/>
  <c r="R63" i="2" s="1"/>
  <c r="Q62" i="2"/>
  <c r="R62" i="2" s="1"/>
  <c r="Q61" i="2"/>
  <c r="R61" i="2" s="1"/>
  <c r="Q60" i="2"/>
  <c r="R60" i="2" s="1"/>
  <c r="Q59" i="2"/>
  <c r="R59" i="2" s="1"/>
  <c r="R58" i="2"/>
  <c r="Q58" i="2"/>
  <c r="Q57" i="2"/>
  <c r="R57" i="2" s="1"/>
  <c r="Q56" i="2"/>
  <c r="R56" i="2" s="1"/>
  <c r="Q55" i="2"/>
  <c r="R55" i="2" s="1"/>
  <c r="Q54" i="2"/>
  <c r="R54" i="2" s="1"/>
  <c r="Q53" i="2"/>
  <c r="R53" i="2" s="1"/>
  <c r="Q52" i="2"/>
  <c r="R52" i="2" s="1"/>
  <c r="Q51" i="2"/>
  <c r="R51" i="2" s="1"/>
  <c r="Q50" i="2"/>
  <c r="R50" i="2" s="1"/>
  <c r="Q49" i="2"/>
  <c r="R49" i="2" s="1"/>
  <c r="Q48" i="2"/>
  <c r="R48" i="2" s="1"/>
  <c r="Q47" i="2"/>
  <c r="R47" i="2" s="1"/>
  <c r="Q46" i="2"/>
  <c r="R46" i="2" s="1"/>
  <c r="Q45" i="2"/>
  <c r="R45" i="2" s="1"/>
  <c r="Q44" i="2"/>
  <c r="R44" i="2" s="1"/>
  <c r="Q43" i="2"/>
  <c r="R43" i="2" s="1"/>
  <c r="Q42" i="2"/>
  <c r="R42" i="2" s="1"/>
  <c r="Q41" i="2"/>
  <c r="R41" i="2" s="1"/>
  <c r="Q40" i="2"/>
  <c r="R40" i="2" s="1"/>
  <c r="Q39" i="2"/>
  <c r="R39" i="2" s="1"/>
  <c r="Q38" i="2"/>
  <c r="R38" i="2" s="1"/>
  <c r="Q37" i="2"/>
  <c r="R37" i="2" s="1"/>
  <c r="Q36" i="2"/>
  <c r="R36" i="2" s="1"/>
  <c r="Q35" i="2"/>
  <c r="R35" i="2" s="1"/>
  <c r="Q34" i="2"/>
  <c r="R34" i="2" s="1"/>
  <c r="Q33" i="2"/>
  <c r="R33" i="2" s="1"/>
  <c r="Q32" i="2"/>
  <c r="R32" i="2" s="1"/>
  <c r="Q31" i="2"/>
  <c r="R31" i="2" s="1"/>
  <c r="Q30" i="2"/>
  <c r="R30" i="2" s="1"/>
  <c r="Q29" i="2"/>
  <c r="R29" i="2" s="1"/>
  <c r="Q28" i="2"/>
  <c r="R28" i="2" s="1"/>
  <c r="Q27" i="2"/>
  <c r="R27" i="2" s="1"/>
  <c r="Q26" i="2"/>
  <c r="R26" i="2" s="1"/>
  <c r="Q25" i="2"/>
  <c r="R25" i="2" s="1"/>
  <c r="Q24" i="2"/>
  <c r="R24" i="2" s="1"/>
  <c r="Q23" i="2"/>
  <c r="R23" i="2" s="1"/>
  <c r="Q22" i="2"/>
  <c r="R22" i="2" s="1"/>
  <c r="Q21" i="2"/>
  <c r="R21" i="2" s="1"/>
  <c r="Q20" i="2"/>
  <c r="R20" i="2" s="1"/>
  <c r="Q19" i="2"/>
  <c r="R19" i="2" s="1"/>
  <c r="Q18" i="2"/>
  <c r="R18" i="2" s="1"/>
  <c r="Q17" i="2"/>
  <c r="R17" i="2" s="1"/>
  <c r="Q16" i="2"/>
  <c r="R16" i="2" s="1"/>
  <c r="Q15" i="2"/>
  <c r="R15" i="2" s="1"/>
  <c r="Q14" i="2"/>
  <c r="R14" i="2" s="1"/>
  <c r="Q13" i="2"/>
  <c r="R13" i="2" s="1"/>
  <c r="Q12" i="2"/>
  <c r="R12" i="2" s="1"/>
  <c r="P115" i="2"/>
  <c r="O115" i="2"/>
  <c r="N115" i="2"/>
  <c r="M115" i="2"/>
  <c r="L115" i="2"/>
  <c r="K115" i="2"/>
  <c r="J115" i="2"/>
  <c r="I115" i="2"/>
  <c r="H115" i="2"/>
  <c r="G115" i="2"/>
  <c r="F115" i="2"/>
  <c r="Q115" i="1"/>
  <c r="R115" i="1" s="1"/>
  <c r="Q114" i="1"/>
  <c r="R114" i="1" s="1"/>
  <c r="Q113" i="1"/>
  <c r="R113" i="1" s="1"/>
  <c r="Q112" i="1"/>
  <c r="R112" i="1" s="1"/>
  <c r="Q111" i="1"/>
  <c r="R111" i="1" s="1"/>
  <c r="Q110" i="1"/>
  <c r="R110" i="1" s="1"/>
  <c r="Q109" i="1"/>
  <c r="R109" i="1" s="1"/>
  <c r="Q108" i="1"/>
  <c r="R108" i="1" s="1"/>
  <c r="Q107" i="1"/>
  <c r="R107" i="1" s="1"/>
  <c r="Q106" i="1"/>
  <c r="R106" i="1" s="1"/>
  <c r="Q105" i="1"/>
  <c r="R105" i="1" s="1"/>
  <c r="Q104" i="1"/>
  <c r="R104" i="1" s="1"/>
  <c r="Q103" i="1"/>
  <c r="R103" i="1" s="1"/>
  <c r="Q102" i="1"/>
  <c r="R102" i="1" s="1"/>
  <c r="Q101" i="1"/>
  <c r="R101" i="1" s="1"/>
  <c r="Q100" i="1"/>
  <c r="R100" i="1" s="1"/>
  <c r="Q99" i="1"/>
  <c r="R99" i="1" s="1"/>
  <c r="Q98" i="1"/>
  <c r="R98" i="1" s="1"/>
  <c r="Q97" i="1"/>
  <c r="R97" i="1" s="1"/>
  <c r="Q96" i="1"/>
  <c r="R96" i="1" s="1"/>
  <c r="Q95" i="1"/>
  <c r="R95" i="1" s="1"/>
  <c r="Q94" i="1"/>
  <c r="R94" i="1" s="1"/>
  <c r="Q93" i="1"/>
  <c r="R93" i="1" s="1"/>
  <c r="Q92" i="1"/>
  <c r="R92" i="1" s="1"/>
  <c r="Q91" i="1"/>
  <c r="R91" i="1" s="1"/>
  <c r="Q90" i="1"/>
  <c r="R90" i="1" s="1"/>
  <c r="Q89" i="1"/>
  <c r="R89" i="1" s="1"/>
  <c r="Q88" i="1"/>
  <c r="R88" i="1" s="1"/>
  <c r="Q87" i="1"/>
  <c r="R87" i="1" s="1"/>
  <c r="Q86" i="1"/>
  <c r="R86" i="1" s="1"/>
  <c r="Q85" i="1"/>
  <c r="R85" i="1" s="1"/>
  <c r="Q84" i="1"/>
  <c r="R84" i="1" s="1"/>
  <c r="Q83" i="1"/>
  <c r="R83" i="1" s="1"/>
  <c r="Q82" i="1"/>
  <c r="R82" i="1" s="1"/>
  <c r="Q81" i="1"/>
  <c r="R81" i="1" s="1"/>
  <c r="Q80" i="1"/>
  <c r="R80" i="1" s="1"/>
  <c r="Q79" i="1"/>
  <c r="R79" i="1" s="1"/>
  <c r="Q78" i="1"/>
  <c r="R78" i="1" s="1"/>
  <c r="Q77" i="1"/>
  <c r="R77" i="1" s="1"/>
  <c r="Q76" i="1"/>
  <c r="R76" i="1" s="1"/>
  <c r="Q75" i="1"/>
  <c r="R75" i="1" s="1"/>
  <c r="Q74" i="1"/>
  <c r="R74" i="1" s="1"/>
  <c r="Q73" i="1"/>
  <c r="R73" i="1" s="1"/>
  <c r="Q72" i="1"/>
  <c r="R72" i="1" s="1"/>
  <c r="Q71" i="1"/>
  <c r="R71" i="1" s="1"/>
  <c r="Q70" i="1"/>
  <c r="R70" i="1" s="1"/>
  <c r="Q69" i="1"/>
  <c r="R69" i="1" s="1"/>
  <c r="Q68" i="1"/>
  <c r="R68" i="1" s="1"/>
  <c r="Q67" i="1"/>
  <c r="R67" i="1" s="1"/>
  <c r="Q66" i="1"/>
  <c r="R66" i="1" s="1"/>
  <c r="Q65" i="1"/>
  <c r="R65" i="1" s="1"/>
  <c r="Q64" i="1"/>
  <c r="R64" i="1" s="1"/>
  <c r="Q63" i="1"/>
  <c r="R63" i="1" s="1"/>
  <c r="Q62" i="1"/>
  <c r="R62" i="1" s="1"/>
  <c r="Q61" i="1"/>
  <c r="R61" i="1" s="1"/>
  <c r="Q60" i="1"/>
  <c r="R60" i="1" s="1"/>
  <c r="Q59" i="1"/>
  <c r="R59" i="1" s="1"/>
  <c r="Q58" i="1"/>
  <c r="R58" i="1" s="1"/>
  <c r="Q57" i="1"/>
  <c r="R57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R40" i="1"/>
  <c r="Q40" i="1"/>
  <c r="Q39" i="1"/>
  <c r="R39" i="1" s="1"/>
  <c r="Q38" i="1"/>
  <c r="R38" i="1" s="1"/>
  <c r="Q37" i="1"/>
  <c r="R37" i="1" s="1"/>
  <c r="Q36" i="1"/>
  <c r="R36" i="1" s="1"/>
  <c r="Q35" i="1"/>
  <c r="R35" i="1" s="1"/>
  <c r="Q34" i="1"/>
  <c r="R34" i="1" s="1"/>
  <c r="Q33" i="1"/>
  <c r="R33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Q14" i="1"/>
  <c r="R14" i="1" s="1"/>
  <c r="Q115" i="2" l="1"/>
  <c r="R115" i="2"/>
  <c r="R13" i="1"/>
  <c r="R116" i="1" s="1"/>
</calcChain>
</file>

<file path=xl/sharedStrings.xml><?xml version="1.0" encoding="utf-8"?>
<sst xmlns="http://schemas.openxmlformats.org/spreadsheetml/2006/main" count="272" uniqueCount="141">
  <si>
    <t>ENERO-MARZO</t>
  </si>
  <si>
    <t xml:space="preserve"> SERVICIOS ESTATALES DE SALUD</t>
  </si>
  <si>
    <t xml:space="preserve">ABRIL-JUNIO </t>
  </si>
  <si>
    <t xml:space="preserve">INFORME DEL EJERCICIO DE LOS RECURSOS ESTATALES PARA LA PRESTACIÓN GRATUITA DE SERVICIOS DE SALUD, MEDICAMENTOS Y DEMÁS INSUMOS ASOCIADOS PARA LAS PERSONAS SIN SEGURIDAD SOCIAL	</t>
  </si>
  <si>
    <t>JULIO-SEPTIEMBRE</t>
  </si>
  <si>
    <t>OCTUBRE-NOVIEMBRE</t>
  </si>
  <si>
    <t>PROGRAMA PRESUPUESTARIO U013</t>
  </si>
  <si>
    <t>ENTIDAD FEDERATIVA</t>
  </si>
  <si>
    <t>APORTACIÓN SOLIDARIA ESTATAL</t>
  </si>
  <si>
    <t xml:space="preserve">EJERCICIO FISCAL </t>
  </si>
  <si>
    <t>2026</t>
  </si>
  <si>
    <t>EJERCICIO  DEL GASTO ESTATAL - LÍQUIDO</t>
  </si>
  <si>
    <t>PERIODO</t>
  </si>
  <si>
    <t>#</t>
  </si>
  <si>
    <t>Partida</t>
  </si>
  <si>
    <t>Denominación</t>
  </si>
  <si>
    <t xml:space="preserve">Aprobado </t>
  </si>
  <si>
    <t xml:space="preserve">Ejercido al Mes </t>
  </si>
  <si>
    <t xml:space="preserve">Ejercido Acumulado </t>
  </si>
  <si>
    <t>Por Ejercer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</si>
  <si>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</si>
  <si>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</si>
  <si>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</si>
  <si>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</si>
  <si>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</si>
  <si>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</si>
  <si>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</si>
  <si>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</si>
  <si>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</si>
  <si>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</si>
  <si>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</si>
  <si>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</si>
  <si>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Sueldos base</t>
  </si>
  <si>
    <t>Honorarios</t>
  </si>
  <si>
    <t>Remuneraciones al personal eventual</t>
  </si>
  <si>
    <t>Prima quinquenal por años de servicios efectivos prestados</t>
  </si>
  <si>
    <t>Primas de vacaciones y dominical</t>
  </si>
  <si>
    <t>Aguinaldo o gratificación de fin de año</t>
  </si>
  <si>
    <t>Compensación por actualización y formación académica</t>
  </si>
  <si>
    <t>Aportaciones al ISSSTE</t>
  </si>
  <si>
    <t>Aportaciones al seguro de cesantía en edad avanzada y vejez</t>
  </si>
  <si>
    <t>Aportaciones al FOVISSSTE</t>
  </si>
  <si>
    <t>Aportaciones al Sistema de Ahorro para el Retiro</t>
  </si>
  <si>
    <t>Cuotas para el seguro de vida del personal civil</t>
  </si>
  <si>
    <t>Cuotas para el seguro colectivo de retiro</t>
  </si>
  <si>
    <t>Seguro de responsabilidad civil, asistencia legal y otros seguros</t>
  </si>
  <si>
    <t>Prestaciones establecidas por condiciones generales de trabajo o contratos colectivos de trabajo</t>
  </si>
  <si>
    <t>Asignaciones adicionales al sueldo</t>
  </si>
  <si>
    <t>Otras prestaciones</t>
  </si>
  <si>
    <t>Materiales y útiles de oficina</t>
  </si>
  <si>
    <t>Materiales y útiles de impresión y reproducción</t>
  </si>
  <si>
    <t>Materiales y útiles consumibles para el procesamiento en equipos y bienes informáticos</t>
  </si>
  <si>
    <t>Material de limpieza</t>
  </si>
  <si>
    <t>Productos alimenticios para personas derivado de la prestación de servicios públicos en unidades de salud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</si>
  <si>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</si>
  <si>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</si>
  <si>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</si>
  <si>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</si>
  <si>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</si>
  <si>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</si>
  <si>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</si>
  <si>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</si>
  <si>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</si>
  <si>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</si>
  <si>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</si>
  <si>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Medicinas y productos farmacéuticos</t>
  </si>
  <si>
    <t>Materiales, accesorios y suministros médicos</t>
  </si>
  <si>
    <t>Materiales, accesorios y suministros de laboratorio</t>
  </si>
  <si>
    <t>Otros productos químicos</t>
  </si>
  <si>
    <t>Combustibles, lubricantes y aditivos para vehículos terrestres, aéreos, marítimos, lacustres y fluviales destinados a servicios administrativos</t>
  </si>
  <si>
    <t xml:space="preserve">Combustibles, lubricantes y aditivos para maquinaria, equipo de producción y servicios </t>
  </si>
  <si>
    <t>Vestuario y uniformes</t>
  </si>
  <si>
    <t>Prendas de protección personal</t>
  </si>
  <si>
    <t>Blancos y otros productos textiles, excepto prendas de vestir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</si>
  <si>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</si>
  <si>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</si>
  <si>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</si>
  <si>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para equipo de cómputo y telecomunicaciones</t>
  </si>
  <si>
    <t>Refacciones y accesorios menores de equipo e instrumental médico y de laboratorio</t>
  </si>
  <si>
    <t>Refacciones y accesorios menores de equipo de transporte</t>
  </si>
  <si>
    <t>Refacciones y accesorios menores de maquinaria y otros equipos</t>
  </si>
  <si>
    <t>Servicio de energía eléctrica</t>
  </si>
  <si>
    <t>Servicio de gas</t>
  </si>
  <si>
    <t>Servicio de agua</t>
  </si>
  <si>
    <t>Servicio telefónico convencional</t>
  </si>
  <si>
    <t>Servicio de radiolocalización</t>
  </si>
  <si>
    <t>Servicios de Telecomunicaciones</t>
  </si>
  <si>
    <t>Servicios de Internet</t>
  </si>
  <si>
    <t>Servicios de conducción de señales analógicas y digitales</t>
  </si>
  <si>
    <t>Servicio postal</t>
  </si>
  <si>
    <t>Servicios integrales de telecomunicación</t>
  </si>
  <si>
    <t>Servicios integrales de infraestructura de cómputo</t>
  </si>
  <si>
    <t>Arrendamiento de edificios y locales</t>
  </si>
  <si>
    <t>Arrendamiento de equipo y bienes informáticos</t>
  </si>
  <si>
    <t>Arrendamiento de equipo e instrumental médico y de laboratorio</t>
  </si>
  <si>
    <t>Arrendamiento de maquinaria y equipo</t>
  </si>
  <si>
    <t>Impresiones de documentos oficiales para la prestación de servicios públicos, identificación, formatos administrativos y fiscales, formas valoradas, certificados y títulos</t>
  </si>
  <si>
    <t>Impresión y elaboración de material informativo derivado de la operación y administración de las dependencias y entidades</t>
  </si>
  <si>
    <t>Servicios de vigilancia</t>
  </si>
  <si>
    <t>Subcontratación de servicios con terceros</t>
  </si>
  <si>
    <t>Servicios integrales</t>
  </si>
  <si>
    <t>Seguros de bienes patrimoniales</t>
  </si>
  <si>
    <t>Fletes y maniobras</t>
  </si>
  <si>
    <t>Mantenimiento y conservación de inmuebles para la prestación de servicios públicos</t>
  </si>
  <si>
    <t>Mantenimiento y conservación de mobiliario y equipo de administración</t>
  </si>
  <si>
    <t>Mantenimiento y conservación de bienes informáticos</t>
  </si>
  <si>
    <t>Instalación, reparación y mantenimiento de equipo e instrumental médico y de laboratorio</t>
  </si>
  <si>
    <t>Mantenimiento y conservación de vehículos terrestres, aéreos, marítimos, lacustres y fluviales</t>
  </si>
  <si>
    <t>Mantenimiento y conservación de maquinaria y equipo</t>
  </si>
  <si>
    <t>Servicios de lavandería, limpieza e higiene</t>
  </si>
  <si>
    <t>Servicios de jardinería y fumigación</t>
  </si>
  <si>
    <t>Difusión de mensajes sobre programas y actividades gubernamentales</t>
  </si>
  <si>
    <t>Pasajes aéreos nacionales para servidores públicos de mando en el desempeño de comisiones y funciones oficiales</t>
  </si>
  <si>
    <t>Pasajes terrestres nacionales para servidores públicos de mando en el desempeño de comisiones y funciones oficiales</t>
  </si>
  <si>
    <t>Viáticos nacionales para servidores públicos en el desempeño de funciones oficiales</t>
  </si>
  <si>
    <t>Otros impuestos y derechos</t>
  </si>
  <si>
    <t>Mobiliario</t>
  </si>
  <si>
    <t>Muebles, excepto de oficina y estantería</t>
  </si>
  <si>
    <t>Bienes informáticos</t>
  </si>
  <si>
    <t>Equipo de administración</t>
  </si>
  <si>
    <t>Equipos y aparatos audiovisuales</t>
  </si>
  <si>
    <t>Cámaras fotográficas y de video</t>
  </si>
  <si>
    <t>Equipo médico y de laboratorio</t>
  </si>
  <si>
    <t>Instrumental médico y de laboratorio</t>
  </si>
  <si>
    <t>Vehículos y equipo terrestres, destinados a servicios públicos y la operación de programas públicos</t>
  </si>
  <si>
    <t>Carrocerías y remolques</t>
  </si>
  <si>
    <t>Maquinaria y equipo industrial</t>
  </si>
  <si>
    <t>Sistema de aire acondicionado, calefacción y de refrigeración industrial y comercial</t>
  </si>
  <si>
    <t>Equipos y aparatos de comunicaciones y telecomunicaciones</t>
  </si>
  <si>
    <t>Maquinaria y equipo eléctrico y electrónico</t>
  </si>
  <si>
    <t>Terrenos</t>
  </si>
  <si>
    <t>Obras de construcción para edificios no habitacionales</t>
  </si>
  <si>
    <t>Mantenimiento y rehabilitación de edificaciones no habitacionales</t>
  </si>
  <si>
    <t>Construcción de obras para el abastecimiento de agua, petróleo, gas, electricidad y telecomunicaciones</t>
  </si>
  <si>
    <t>Mantenimiento y rehabilitación de obras para el abastecimiento de agua, petróleo, gas, electricidad y telecomunicaciones</t>
  </si>
  <si>
    <t> Total</t>
  </si>
  <si>
    <t>Bajo protesta de decir verdad, manifestamos que las cifras expresadas en el presente son reales y concuerdan con la documentación comprobatoria que las soporta, conforme a las disposiciones jurídicas aplicables, la cual se encuentra bajo resguardo y responsabilidad de esta Entidad Federativa.</t>
  </si>
  <si>
    <t>EJERCICIO  DEL GASTO ESTATAL - ESPECIE</t>
  </si>
  <si>
    <t xml:space="preserve">PERIODO </t>
  </si>
  <si>
    <t>Asignado</t>
  </si>
  <si>
    <t>Ejercido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</si>
</sst>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Noto Sans"/>
      <family val="2"/>
    </font>
    <font>
      <sz val="10"/>
      <color rgb="FF000000"/>
      <name val="Noto Sans"/>
      <family val="2"/>
    </font>
    <font>
      <sz val="9"/>
      <name val="Noto Sans"/>
      <family val="2"/>
    </font>
    <font>
      <sz val="10"/>
      <name val="Noto Sans"/>
      <family val="2"/>
    </font>
    <font>
      <b/>
      <sz val="17"/>
      <color theme="1"/>
      <name val="Noto Sans"/>
      <family val="2"/>
    </font>
    <font>
      <sz val="10"/>
      <name val="Arial"/>
      <family val="2"/>
    </font>
    <font>
      <b/>
      <sz val="14"/>
      <color indexed="8"/>
      <name val="Noto Sans"/>
      <family val="2"/>
    </font>
    <font>
      <b/>
      <sz val="14"/>
      <color theme="1"/>
      <name val="Noto Sans"/>
      <family val="2"/>
    </font>
    <font>
      <b/>
      <sz val="10"/>
      <name val="Noto Sans"/>
      <family val="2"/>
    </font>
    <font>
      <b/>
      <sz val="11"/>
      <name val="Noto Sans"/>
      <family val="2"/>
    </font>
    <font>
      <b/>
      <sz val="12"/>
      <color theme="1"/>
      <name val="Noto Sans"/>
      <family val="2"/>
    </font>
    <font>
      <b/>
      <sz val="9"/>
      <name val="Noto Sans"/>
      <family val="2"/>
    </font>
    <font>
      <b/>
      <u/>
      <sz val="12"/>
      <name val="Noto Sans"/>
      <family val="2"/>
    </font>
    <font>
      <b/>
      <i/>
      <sz val="10"/>
      <name val="Noto Sans"/>
      <family val="2"/>
    </font>
    <font>
      <b/>
      <sz val="11"/>
      <color rgb="FFFFFFFF"/>
      <name val="Noto Sans"/>
      <family val="2"/>
    </font>
    <font>
      <sz val="11"/>
      <name val="Noto Sans"/>
      <family val="2"/>
    </font>
    <font>
      <b/>
      <sz val="10"/>
      <color theme="0"/>
      <name val="Noto Sans"/>
      <family val="2"/>
    </font>
    <font>
      <b/>
      <sz val="11"/>
      <color theme="0"/>
      <name val="Noto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C955C"/>
        <bgColor indexed="64"/>
      </patternFill>
    </fill>
    <fill>
      <patternFill patternType="solid">
        <fgColor rgb="FF10312B"/>
        <bgColor rgb="FF285C4D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8" fillId="0" borderId="0"/>
  </cellStyleXfs>
  <cellXfs count="53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Protection="1">
      <protection locked="0"/>
    </xf>
    <xf numFmtId="0" fontId="5" fillId="0" borderId="0" xfId="0" applyFont="1"/>
    <xf numFmtId="0" fontId="6" fillId="0" borderId="0" xfId="0" applyFont="1"/>
    <xf numFmtId="0" fontId="5" fillId="0" borderId="0" xfId="0" applyFont="1" applyProtection="1">
      <protection locked="0"/>
    </xf>
    <xf numFmtId="1" fontId="7" fillId="0" borderId="0" xfId="0" applyNumberFormat="1" applyFont="1" applyAlignment="1">
      <alignment horizontal="left"/>
    </xf>
    <xf numFmtId="0" fontId="9" fillId="0" borderId="0" xfId="4" applyFont="1" applyAlignment="1">
      <alignment vertical="center" wrapText="1"/>
    </xf>
    <xf numFmtId="0" fontId="10" fillId="0" borderId="0" xfId="0" applyFont="1"/>
    <xf numFmtId="43" fontId="11" fillId="0" borderId="0" xfId="1" applyFont="1" applyFill="1" applyBorder="1" applyAlignment="1" applyProtection="1">
      <alignment horizontal="right"/>
    </xf>
    <xf numFmtId="43" fontId="12" fillId="0" borderId="0" xfId="1" applyFont="1" applyFill="1" applyBorder="1" applyAlignment="1" applyProtection="1">
      <alignment horizontal="right"/>
    </xf>
    <xf numFmtId="49" fontId="12" fillId="0" borderId="1" xfId="1" applyNumberFormat="1" applyFont="1" applyFill="1" applyBorder="1" applyAlignment="1" applyProtection="1">
      <protection locked="0"/>
    </xf>
    <xf numFmtId="0" fontId="13" fillId="0" borderId="0" xfId="0" applyFont="1" applyAlignment="1">
      <alignment vertical="center"/>
    </xf>
    <xf numFmtId="0" fontId="14" fillId="0" borderId="0" xfId="0" applyFont="1"/>
    <xf numFmtId="49" fontId="16" fillId="0" borderId="0" xfId="0" applyNumberFormat="1" applyFont="1"/>
    <xf numFmtId="43" fontId="16" fillId="0" borderId="0" xfId="1" applyFont="1" applyFill="1" applyBorder="1" applyAlignment="1" applyProtection="1">
      <alignment horizontal="right"/>
    </xf>
    <xf numFmtId="43" fontId="16" fillId="0" borderId="0" xfId="1" applyFont="1" applyFill="1" applyBorder="1" applyAlignment="1" applyProtection="1">
      <protection locked="0"/>
    </xf>
    <xf numFmtId="15" fontId="1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0" fontId="17" fillId="3" borderId="8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44" fontId="18" fillId="0" borderId="8" xfId="2" applyFont="1" applyFill="1" applyBorder="1" applyAlignment="1" applyProtection="1">
      <alignment horizontal="right" vertical="center" wrapText="1"/>
      <protection locked="0"/>
    </xf>
    <xf numFmtId="0" fontId="4" fillId="0" borderId="0" xfId="3" applyFont="1" applyProtection="1">
      <protection locked="0"/>
    </xf>
    <xf numFmtId="0" fontId="9" fillId="0" borderId="0" xfId="4" applyFont="1" applyAlignment="1">
      <alignment vertical="top" wrapText="1"/>
    </xf>
    <xf numFmtId="0" fontId="20" fillId="3" borderId="9" xfId="4" applyFont="1" applyFill="1" applyBorder="1" applyAlignment="1">
      <alignment horizontal="center" vertical="center" wrapText="1"/>
    </xf>
    <xf numFmtId="43" fontId="20" fillId="3" borderId="9" xfId="1" applyFont="1" applyFill="1" applyBorder="1" applyAlignment="1">
      <alignment horizontal="center" vertical="center" wrapText="1"/>
    </xf>
    <xf numFmtId="0" fontId="3" fillId="0" borderId="0" xfId="3" applyFont="1" applyAlignment="1" applyProtection="1">
      <alignment horizontal="left" vertical="top"/>
      <protection locked="0"/>
    </xf>
    <xf numFmtId="43" fontId="19" fillId="3" borderId="9" xfId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4" fillId="0" borderId="10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9" fillId="0" borderId="0" xfId="4" applyFont="1" applyAlignment="1">
      <alignment horizontal="center" vertical="top" wrapText="1"/>
    </xf>
    <xf numFmtId="0" fontId="9" fillId="0" borderId="0" xfId="4" applyFont="1" applyAlignment="1">
      <alignment horizontal="center" vertical="center" wrapText="1"/>
    </xf>
    <xf numFmtId="49" fontId="12" fillId="0" borderId="2" xfId="1" applyNumberFormat="1" applyFont="1" applyFill="1" applyBorder="1" applyAlignment="1" applyProtection="1">
      <alignment horizontal="center"/>
    </xf>
    <xf numFmtId="0" fontId="15" fillId="2" borderId="0" xfId="0" applyFont="1" applyFill="1" applyAlignment="1">
      <alignment horizontal="left" vertical="center"/>
    </xf>
    <xf numFmtId="49" fontId="12" fillId="0" borderId="2" xfId="1" applyNumberFormat="1" applyFont="1" applyFill="1" applyBorder="1" applyAlignment="1" applyProtection="1">
      <alignment horizontal="center"/>
      <protection locked="0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9" fillId="3" borderId="11" xfId="4" applyFont="1" applyFill="1" applyBorder="1" applyAlignment="1">
      <alignment horizontal="center" vertical="center" wrapText="1"/>
    </xf>
    <xf numFmtId="0" fontId="19" fillId="3" borderId="13" xfId="4" applyFont="1" applyFill="1" applyBorder="1" applyAlignment="1">
      <alignment horizontal="center" vertical="center" wrapText="1"/>
    </xf>
    <xf numFmtId="0" fontId="19" fillId="3" borderId="12" xfId="4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 applyProtection="1">
      <alignment horizontal="center"/>
      <protection locked="0"/>
    </xf>
    <xf numFmtId="0" fontId="14" fillId="0" borderId="10" xfId="4" applyFont="1" applyBorder="1" applyAlignment="1">
      <alignment horizontal="left" vertical="top" wrapText="1"/>
    </xf>
    <xf numFmtId="0" fontId="14" fillId="0" borderId="0" xfId="4" applyFont="1" applyAlignment="1">
      <alignment horizontal="left" vertical="top" wrapText="1"/>
    </xf>
    <xf numFmtId="0" fontId="20" fillId="3" borderId="11" xfId="4" applyFont="1" applyFill="1" applyBorder="1" applyAlignment="1">
      <alignment horizontal="center" vertical="center" wrapText="1"/>
    </xf>
    <xf numFmtId="0" fontId="20" fillId="3" borderId="12" xfId="4" applyFont="1" applyFill="1" applyBorder="1" applyAlignment="1">
      <alignment horizontal="center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4" xr:uid="{5CF4B7C5-BD6F-4597-AD91-835C099DB065}"/>
    <cellStyle name="Normal 3" xfId="3" xr:uid="{859AE2F2-BE88-4FBE-8AE2-F7C79ED484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595312</xdr:colOff>
      <xdr:row>117</xdr:row>
      <xdr:rowOff>82245</xdr:rowOff>
    </xdr:from>
    <xdr:to>
      <xdr:col>14</xdr:col>
      <xdr:colOff>625927</xdr:colOff>
      <xdr:row>124</xdr:row>
      <xdr:rowOff>47625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03F9BDB-A073-4976-8099-5161F6DBBCC5}"/>
            </a:ext>
          </a:extLst>
        </xdr:cNvPr>
        <xdr:cNvSpPr txBox="1"/>
      </xdr:nvSpPr>
      <xdr:spPr>
        <a:xfrm>
          <a:off x="16930687" y="31228995"/>
          <a:ext cx="2126115" cy="1298880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la Entidad Federativa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>
    <xdr:from>
      <xdr:col>2</xdr:col>
      <xdr:colOff>4936192</xdr:colOff>
      <xdr:row>1</xdr:row>
      <xdr:rowOff>140073</xdr:rowOff>
    </xdr:from>
    <xdr:to>
      <xdr:col>6</xdr:col>
      <xdr:colOff>532280</xdr:colOff>
      <xdr:row>2</xdr:row>
      <xdr:rowOff>341779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DD38CE9-B754-49FF-BBF1-0868079C242C}"/>
            </a:ext>
          </a:extLst>
        </xdr:cNvPr>
        <xdr:cNvSpPr txBox="1"/>
      </xdr:nvSpPr>
      <xdr:spPr>
        <a:xfrm>
          <a:off x="6222067" y="330573"/>
          <a:ext cx="4359088" cy="67795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100852</xdr:rowOff>
    </xdr:from>
    <xdr:to>
      <xdr:col>2</xdr:col>
      <xdr:colOff>4433053</xdr:colOff>
      <xdr:row>3</xdr:row>
      <xdr:rowOff>261936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22565361-5BB8-4558-8EDD-6010672B1D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0" y="100852"/>
          <a:ext cx="5718928" cy="135170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16</xdr:col>
      <xdr:colOff>666750</xdr:colOff>
      <xdr:row>0</xdr:row>
      <xdr:rowOff>126067</xdr:rowOff>
    </xdr:from>
    <xdr:to>
      <xdr:col>17</xdr:col>
      <xdr:colOff>1006917</xdr:colOff>
      <xdr:row>4</xdr:row>
      <xdr:rowOff>8342</xdr:rowOff>
    </xdr:to>
    <xdr:pic>
      <xdr:nvPicPr>
        <xdr:cNvPr id="5" name="Imagen 4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4D6D9BC7-846C-4526-874F-6CDB4BCE66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21193125" y="126067"/>
          <a:ext cx="1649855" cy="13348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16</xdr:col>
      <xdr:colOff>831634</xdr:colOff>
      <xdr:row>122</xdr:row>
      <xdr:rowOff>82951</xdr:rowOff>
    </xdr:from>
    <xdr:to>
      <xdr:col>17</xdr:col>
      <xdr:colOff>895966</xdr:colOff>
      <xdr:row>127</xdr:row>
      <xdr:rowOff>80634</xdr:rowOff>
    </xdr:to>
    <xdr:pic>
      <xdr:nvPicPr>
        <xdr:cNvPr id="6" name="Imagen 5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960AD5FF-B940-42AE-9C22-906444D2FD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21367534" y="32020276"/>
          <a:ext cx="1378782" cy="9501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5082483</xdr:colOff>
      <xdr:row>118</xdr:row>
      <xdr:rowOff>31128</xdr:rowOff>
    </xdr:from>
    <xdr:to>
      <xdr:col>8</xdr:col>
      <xdr:colOff>71437</xdr:colOff>
      <xdr:row>126</xdr:row>
      <xdr:rowOff>166687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269F68B-246B-41BA-9F0F-A9FD90A9C738}"/>
            </a:ext>
          </a:extLst>
        </xdr:cNvPr>
        <xdr:cNvGrpSpPr/>
      </xdr:nvGrpSpPr>
      <xdr:grpSpPr>
        <a:xfrm>
          <a:off x="5775087" y="36416628"/>
          <a:ext cx="5685529" cy="1659559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39646579-86D3-3D93-D399-8CE0BBBE1DCF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16640F26-8E72-244D-DE57-C3E7AE10230E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1</xdr:col>
      <xdr:colOff>221117</xdr:colOff>
      <xdr:row>117</xdr:row>
      <xdr:rowOff>163131</xdr:rowOff>
    </xdr:from>
    <xdr:to>
      <xdr:col>2</xdr:col>
      <xdr:colOff>5095875</xdr:colOff>
      <xdr:row>127</xdr:row>
      <xdr:rowOff>118503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6F73ACF-8359-4A8D-B3FE-8EA5FD53186E}"/>
            </a:ext>
          </a:extLst>
        </xdr:cNvPr>
        <xdr:cNvGrpSpPr/>
      </xdr:nvGrpSpPr>
      <xdr:grpSpPr>
        <a:xfrm>
          <a:off x="656546" y="36358131"/>
          <a:ext cx="5122408" cy="1860372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A4FF0E9F-E5B4-8049-0FA0-11C7021C9BA2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9158B974-C6C2-C560-0A7F-7339CF3A4294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6</xdr:col>
      <xdr:colOff>710714</xdr:colOff>
      <xdr:row>117</xdr:row>
      <xdr:rowOff>132669</xdr:rowOff>
    </xdr:from>
    <xdr:to>
      <xdr:col>12</xdr:col>
      <xdr:colOff>785812</xdr:colOff>
      <xdr:row>127</xdr:row>
      <xdr:rowOff>88041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9A21E45-AE05-4FA6-B4FC-0694599F446A}"/>
            </a:ext>
          </a:extLst>
        </xdr:cNvPr>
        <xdr:cNvGrpSpPr/>
      </xdr:nvGrpSpPr>
      <xdr:grpSpPr>
        <a:xfrm>
          <a:off x="10004393" y="36327669"/>
          <a:ext cx="6361598" cy="1860372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397D069A-2DA0-BB5A-BDB7-640332FDE960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7214032B-248A-249E-3956-3207E71FE2F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584487</xdr:colOff>
      <xdr:row>117</xdr:row>
      <xdr:rowOff>125613</xdr:rowOff>
    </xdr:from>
    <xdr:to>
      <xdr:col>15</xdr:col>
      <xdr:colOff>518924</xdr:colOff>
      <xdr:row>126</xdr:row>
      <xdr:rowOff>101744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77A3D4A-AF3D-40AD-A060-B6828D9E66FD}"/>
            </a:ext>
          </a:extLst>
        </xdr:cNvPr>
        <xdr:cNvSpPr txBox="1"/>
      </xdr:nvSpPr>
      <xdr:spPr>
        <a:xfrm>
          <a:off x="17896175" y="30343676"/>
          <a:ext cx="2029937" cy="1690631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la Entidad Federativa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>
    <xdr:from>
      <xdr:col>2</xdr:col>
      <xdr:colOff>3272118</xdr:colOff>
      <xdr:row>1</xdr:row>
      <xdr:rowOff>67235</xdr:rowOff>
    </xdr:from>
    <xdr:to>
      <xdr:col>4</xdr:col>
      <xdr:colOff>963706</xdr:colOff>
      <xdr:row>2</xdr:row>
      <xdr:rowOff>268941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5EDAC4D-E2B8-4188-A134-5138D700F0BB}"/>
            </a:ext>
          </a:extLst>
        </xdr:cNvPr>
        <xdr:cNvSpPr txBox="1"/>
      </xdr:nvSpPr>
      <xdr:spPr>
        <a:xfrm>
          <a:off x="4567518" y="257735"/>
          <a:ext cx="4282888" cy="677956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 fLocksWithSheet="0"/>
  </xdr:twoCellAnchor>
  <xdr:twoCellAnchor editAs="oneCell">
    <xdr:from>
      <xdr:col>0</xdr:col>
      <xdr:colOff>145676</xdr:colOff>
      <xdr:row>0</xdr:row>
      <xdr:rowOff>123265</xdr:rowOff>
    </xdr:from>
    <xdr:to>
      <xdr:col>2</xdr:col>
      <xdr:colOff>3047999</xdr:colOff>
      <xdr:row>3</xdr:row>
      <xdr:rowOff>49550</xdr:rowOff>
    </xdr:to>
    <xdr:pic>
      <xdr:nvPicPr>
        <xdr:cNvPr id="4" name="Imagen 3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E8B5DC90-C626-4779-8418-D37A3193D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851"/>
        <a:stretch>
          <a:fillRect/>
        </a:stretch>
      </xdr:blipFill>
      <xdr:spPr bwMode="auto">
        <a:xfrm>
          <a:off x="145676" y="123265"/>
          <a:ext cx="4197723" cy="9835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16</xdr:col>
      <xdr:colOff>834840</xdr:colOff>
      <xdr:row>0</xdr:row>
      <xdr:rowOff>141674</xdr:rowOff>
    </xdr:from>
    <xdr:to>
      <xdr:col>17</xdr:col>
      <xdr:colOff>789337</xdr:colOff>
      <xdr:row>3</xdr:row>
      <xdr:rowOff>60764</xdr:rowOff>
    </xdr:to>
    <xdr:pic>
      <xdr:nvPicPr>
        <xdr:cNvPr id="5" name="Imagen 4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D2B81F9F-B89D-4776-96DF-C4C8C881D9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82" t="4850" r="19973" b="-4850"/>
        <a:stretch>
          <a:fillRect/>
        </a:stretch>
      </xdr:blipFill>
      <xdr:spPr bwMode="auto">
        <a:xfrm>
          <a:off x="21294540" y="141674"/>
          <a:ext cx="1221322" cy="9763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16</xdr:col>
      <xdr:colOff>882064</xdr:colOff>
      <xdr:row>122</xdr:row>
      <xdr:rowOff>144876</xdr:rowOff>
    </xdr:from>
    <xdr:to>
      <xdr:col>17</xdr:col>
      <xdr:colOff>1007227</xdr:colOff>
      <xdr:row>127</xdr:row>
      <xdr:rowOff>183380</xdr:rowOff>
    </xdr:to>
    <xdr:pic>
      <xdr:nvPicPr>
        <xdr:cNvPr id="6" name="Imagen 5" descr="Interfaz de usuario gráfica&#10;&#10;El contenido generado por IA puede ser incorrecto.">
          <a:extLst>
            <a:ext uri="{FF2B5EF4-FFF2-40B4-BE49-F238E27FC236}">
              <a16:creationId xmlns:a16="http://schemas.microsoft.com/office/drawing/2014/main" id="{9BB06EF3-4952-45B2-AFC5-C8926F8176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504" r="9"/>
        <a:stretch>
          <a:fillRect/>
        </a:stretch>
      </xdr:blipFill>
      <xdr:spPr bwMode="auto">
        <a:xfrm>
          <a:off x="21341764" y="31767876"/>
          <a:ext cx="1391988" cy="9910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259773</xdr:colOff>
      <xdr:row>117</xdr:row>
      <xdr:rowOff>185754</xdr:rowOff>
    </xdr:from>
    <xdr:to>
      <xdr:col>8</xdr:col>
      <xdr:colOff>571499</xdr:colOff>
      <xdr:row>127</xdr:row>
      <xdr:rowOff>141126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38B3D64-08E4-49C2-A9BD-9525D2CE265C}"/>
            </a:ext>
          </a:extLst>
        </xdr:cNvPr>
        <xdr:cNvGrpSpPr/>
      </xdr:nvGrpSpPr>
      <xdr:grpSpPr>
        <a:xfrm>
          <a:off x="5321630" y="39905004"/>
          <a:ext cx="5822619" cy="1860372"/>
          <a:chOff x="4964906" y="20516374"/>
          <a:chExt cx="3714750" cy="1724500"/>
        </a:xfrm>
        <a:noFill/>
      </xdr:grpSpPr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2D6827C5-D85F-7823-667F-967238B65684}"/>
              </a:ext>
            </a:extLst>
          </xdr:cNvPr>
          <xdr:cNvSpPr txBox="1"/>
        </xdr:nvSpPr>
        <xdr:spPr>
          <a:xfrm>
            <a:off x="4964906" y="20516374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Revisó</a:t>
            </a: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Titular de la Dirección Administrativa o equivalente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86EBAB0A-B709-1E8B-843A-98E5EAB02778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2</xdr:col>
      <xdr:colOff>71748</xdr:colOff>
      <xdr:row>118</xdr:row>
      <xdr:rowOff>81797</xdr:rowOff>
    </xdr:from>
    <xdr:to>
      <xdr:col>3</xdr:col>
      <xdr:colOff>536865</xdr:colOff>
      <xdr:row>126</xdr:row>
      <xdr:rowOff>121227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3CF43453-2FA0-455B-864B-8B8DEF7AA95D}"/>
            </a:ext>
          </a:extLst>
        </xdr:cNvPr>
        <xdr:cNvGrpSpPr/>
      </xdr:nvGrpSpPr>
      <xdr:grpSpPr>
        <a:xfrm>
          <a:off x="1364427" y="39991547"/>
          <a:ext cx="4234295" cy="1563430"/>
          <a:chOff x="4929187" y="20492561"/>
          <a:chExt cx="3714750" cy="1724500"/>
        </a:xfrm>
      </xdr:grpSpPr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638C7783-8C9B-5F38-28DB-FFEC613995DD}"/>
              </a:ext>
            </a:extLst>
          </xdr:cNvPr>
          <xdr:cNvSpPr txBox="1"/>
        </xdr:nvSpPr>
        <xdr:spPr>
          <a:xfrm>
            <a:off x="4929187" y="20492561"/>
            <a:ext cx="3714750" cy="17245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Elaboró</a:t>
            </a: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Enlace Operativo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1B664840-DBC2-7745-18E3-C197D199D99B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  <xdr:twoCellAnchor>
    <xdr:from>
      <xdr:col>7</xdr:col>
      <xdr:colOff>802253</xdr:colOff>
      <xdr:row>117</xdr:row>
      <xdr:rowOff>150916</xdr:rowOff>
    </xdr:from>
    <xdr:to>
      <xdr:col>13</xdr:col>
      <xdr:colOff>119062</xdr:colOff>
      <xdr:row>127</xdr:row>
      <xdr:rowOff>106288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B0161601-87C8-49FF-B397-9EC6257D602C}"/>
            </a:ext>
          </a:extLst>
        </xdr:cNvPr>
        <xdr:cNvGrpSpPr/>
      </xdr:nvGrpSpPr>
      <xdr:grpSpPr>
        <a:xfrm>
          <a:off x="10327253" y="39870166"/>
          <a:ext cx="5603309" cy="1860372"/>
          <a:chOff x="4929187" y="20480655"/>
          <a:chExt cx="3714750" cy="1724500"/>
        </a:xfrm>
        <a:noFill/>
      </xdr:grpSpPr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74C00F39-678B-2B2B-3935-A7BD146BEE58}"/>
              </a:ext>
            </a:extLst>
          </xdr:cNvPr>
          <xdr:cNvSpPr txBox="1"/>
        </xdr:nvSpPr>
        <xdr:spPr>
          <a:xfrm>
            <a:off x="4929187" y="20480655"/>
            <a:ext cx="3714750" cy="1724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Autorizó</a:t>
            </a: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endParaRPr lang="es-MX" sz="1000">
              <a:latin typeface="Noto Sans" panose="020B0502040504020204" pitchFamily="34" charset="0"/>
              <a:ea typeface="Noto Sans" panose="020B0502040504020204" pitchFamily="34" charset="0"/>
            </a:endParaRP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Nombre</a:t>
            </a:r>
            <a:r>
              <a:rPr lang="es-MX" sz="1000" baseline="0">
                <a:latin typeface="Noto Sans" panose="020B0502040504020204" pitchFamily="34" charset="0"/>
                <a:ea typeface="Noto Sans" panose="020B0502040504020204" pitchFamily="34" charset="0"/>
              </a:rPr>
              <a:t> </a:t>
            </a:r>
          </a:p>
          <a:p>
            <a:pPr algn="ctr"/>
            <a:r>
              <a:rPr lang="es-MX" sz="1000">
                <a:latin typeface="Noto Sans" panose="020B0502040504020204" pitchFamily="34" charset="0"/>
                <a:ea typeface="Noto Sans" panose="020B0502040504020204" pitchFamily="34" charset="0"/>
              </a:rPr>
              <a:t>Titular de los Servicios Estatales de Salud o equivalente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6681FF4B-8526-FFE6-C206-4FD51A7EA717}"/>
              </a:ext>
            </a:extLst>
          </xdr:cNvPr>
          <xdr:cNvCxnSpPr/>
        </xdr:nvCxnSpPr>
        <xdr:spPr>
          <a:xfrm>
            <a:off x="5679281" y="21169311"/>
            <a:ext cx="2250281" cy="0"/>
          </a:xfrm>
          <a:prstGeom prst="line">
            <a:avLst/>
          </a:prstGeom>
          <a:grpFill/>
          <a:ln w="19050"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E9CB-DA9B-4E44-944B-CDB7C819B628}">
  <sheetPr>
    <tabColor rgb="FF235B4E"/>
  </sheetPr>
  <dimension ref="A1:AD118"/>
  <sheetViews>
    <sheetView showGridLines="0" tabSelected="1" view="pageBreakPreview" topLeftCell="A95" zoomScale="70" zoomScaleNormal="70" zoomScaleSheetLayoutView="70" workbookViewId="0">
      <selection activeCell="H116" sqref="H116"/>
    </sheetView>
  </sheetViews>
  <sheetFormatPr baseColWidth="10" defaultColWidth="14.42578125" defaultRowHeight="15" customHeight="1" x14ac:dyDescent="0.45"/>
  <cols>
    <col min="1" max="1" width="6.5703125" style="3" customWidth="1"/>
    <col min="2" max="2" width="12.85546875" style="3" customWidth="1"/>
    <col min="3" max="3" width="67.28515625" style="25" customWidth="1"/>
    <col min="4" max="4" width="21.140625" style="3" customWidth="1"/>
    <col min="5" max="16" width="15.7109375" style="3" customWidth="1"/>
    <col min="17" max="17" width="19.7109375" style="3" customWidth="1"/>
    <col min="18" max="18" width="19.42578125" style="3" customWidth="1"/>
    <col min="19" max="19" width="14.42578125" style="3"/>
    <col min="20" max="20" width="14.42578125" style="3" hidden="1" customWidth="1"/>
    <col min="21" max="16384" width="14.42578125" style="3"/>
  </cols>
  <sheetData>
    <row r="1" spans="1:30" ht="15" customHeight="1" x14ac:dyDescent="0.4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0" s="6" customFormat="1" ht="37.5" customHeight="1" x14ac:dyDescent="0.4">
      <c r="A2" s="4"/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0" s="6" customFormat="1" ht="40.5" customHeight="1" x14ac:dyDescent="0.65">
      <c r="A3" s="7"/>
      <c r="B3" s="4"/>
      <c r="C3" s="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T3" s="6" t="s">
        <v>0</v>
      </c>
    </row>
    <row r="4" spans="1:30" s="6" customFormat="1" ht="24" x14ac:dyDescent="0.35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T4" s="6" t="s">
        <v>2</v>
      </c>
    </row>
    <row r="5" spans="1:30" s="6" customFormat="1" ht="24" x14ac:dyDescent="0.35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T5" s="6" t="s">
        <v>4</v>
      </c>
    </row>
    <row r="6" spans="1:30" s="6" customFormat="1" ht="27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4"/>
      <c r="O6" s="4"/>
      <c r="P6" s="4"/>
      <c r="Q6" s="4"/>
      <c r="R6" s="4"/>
      <c r="T6" s="6" t="s">
        <v>5</v>
      </c>
    </row>
    <row r="7" spans="1:30" s="6" customFormat="1" ht="24.75" customHeight="1" x14ac:dyDescent="0.55000000000000004">
      <c r="A7" s="9" t="s">
        <v>6</v>
      </c>
      <c r="B7" s="8"/>
      <c r="C7" s="8"/>
      <c r="D7" s="8"/>
      <c r="E7" s="8"/>
      <c r="F7" s="8"/>
      <c r="G7" s="8"/>
      <c r="H7" s="8"/>
      <c r="I7" s="8"/>
      <c r="J7" s="8"/>
      <c r="K7" s="10"/>
      <c r="L7" s="10"/>
      <c r="M7" s="11"/>
      <c r="N7" s="11" t="s">
        <v>7</v>
      </c>
      <c r="O7" s="12"/>
      <c r="P7" s="12"/>
      <c r="Q7" s="12"/>
      <c r="R7" s="12"/>
    </row>
    <row r="8" spans="1:30" s="6" customFormat="1" ht="20.25" x14ac:dyDescent="0.45">
      <c r="A8" s="13" t="s">
        <v>8</v>
      </c>
      <c r="B8" s="14"/>
      <c r="C8" s="5"/>
      <c r="D8" s="4"/>
      <c r="E8" s="10"/>
      <c r="F8" s="10"/>
      <c r="G8" s="10"/>
      <c r="H8" s="10"/>
      <c r="I8" s="10"/>
      <c r="J8" s="10"/>
      <c r="K8" s="10"/>
      <c r="L8" s="10"/>
      <c r="M8" s="11"/>
      <c r="N8" s="11" t="s">
        <v>9</v>
      </c>
      <c r="O8" s="39" t="s">
        <v>10</v>
      </c>
      <c r="P8" s="39"/>
      <c r="Q8" s="39"/>
      <c r="R8" s="39"/>
    </row>
    <row r="9" spans="1:30" s="6" customFormat="1" ht="27" customHeight="1" x14ac:dyDescent="0.45">
      <c r="A9" s="40" t="s">
        <v>11</v>
      </c>
      <c r="B9" s="40"/>
      <c r="C9" s="40"/>
      <c r="D9" s="4"/>
      <c r="E9" s="10"/>
      <c r="F9" s="10"/>
      <c r="G9" s="10"/>
      <c r="H9" s="10"/>
      <c r="I9" s="10"/>
      <c r="J9" s="10"/>
      <c r="K9" s="10"/>
      <c r="L9" s="10"/>
      <c r="M9" s="11"/>
      <c r="N9" s="11" t="s">
        <v>12</v>
      </c>
      <c r="O9" s="41" t="s">
        <v>4</v>
      </c>
      <c r="P9" s="41"/>
      <c r="Q9" s="41"/>
      <c r="R9" s="41"/>
    </row>
    <row r="10" spans="1:30" s="19" customFormat="1" ht="17.25" x14ac:dyDescent="0.4">
      <c r="A10" s="5"/>
      <c r="B10" s="5"/>
      <c r="C10" s="1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6"/>
      <c r="P10" s="16"/>
      <c r="Q10" s="16"/>
      <c r="R10" s="16"/>
      <c r="S10" s="17"/>
      <c r="T10" s="18"/>
      <c r="AC10" s="20"/>
      <c r="AD10" s="20"/>
    </row>
    <row r="11" spans="1:30" ht="19.5" x14ac:dyDescent="0.45">
      <c r="A11" s="33" t="s">
        <v>13</v>
      </c>
      <c r="B11" s="33" t="s">
        <v>14</v>
      </c>
      <c r="C11" s="33" t="s">
        <v>15</v>
      </c>
      <c r="D11" s="33" t="s">
        <v>16</v>
      </c>
      <c r="E11" s="42" t="s">
        <v>17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4"/>
      <c r="Q11" s="31" t="s">
        <v>18</v>
      </c>
      <c r="R11" s="33" t="s">
        <v>19</v>
      </c>
    </row>
    <row r="12" spans="1:30" ht="19.5" x14ac:dyDescent="0.45">
      <c r="A12" s="34"/>
      <c r="B12" s="34"/>
      <c r="C12" s="34"/>
      <c r="D12" s="34"/>
      <c r="E12" s="21" t="s">
        <v>20</v>
      </c>
      <c r="F12" s="21" t="s">
        <v>21</v>
      </c>
      <c r="G12" s="21" t="s">
        <v>22</v>
      </c>
      <c r="H12" s="21" t="s">
        <v>23</v>
      </c>
      <c r="I12" s="21" t="s">
        <v>24</v>
      </c>
      <c r="J12" s="21" t="s">
        <v>25</v>
      </c>
      <c r="K12" s="21" t="s">
        <v>26</v>
      </c>
      <c r="L12" s="21" t="s">
        <v>27</v>
      </c>
      <c r="M12" s="21" t="s">
        <v>28</v>
      </c>
      <c r="N12" s="21" t="s">
        <v>29</v>
      </c>
      <c r="O12" s="21" t="s">
        <v>30</v>
      </c>
      <c r="P12" s="21" t="s">
        <v>31</v>
      </c>
      <c r="Q12" s="32"/>
      <c r="R12" s="34"/>
    </row>
    <row r="13" spans="1:30" ht="19.5" x14ac:dyDescent="0.45">
      <c r="A13" s="22">
        <v>1</v>
      </c>
      <c r="B13" s="22">
        <v>11301</v>
      </c>
      <c r="C13" s="23" t="s">
        <v>32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f>SUM($E13:$P13)</f>
        <v>0</v>
      </c>
      <c r="R13" s="24">
        <f>D13-Q13</f>
        <v>0</v>
      </c>
    </row>
    <row r="14" spans="1:30" ht="19.5" x14ac:dyDescent="0.45">
      <c r="A14" s="22">
        <v>2</v>
      </c>
      <c r="B14" s="22">
        <v>12101</v>
      </c>
      <c r="C14" s="23" t="s">
        <v>33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f t="shared" ref="Q14:Q77" si="0">SUM($E14:$P14)</f>
        <v>0</v>
      </c>
      <c r="R14" s="24">
        <f t="shared" ref="R14:R77" si="1">D14-Q14</f>
        <v>0</v>
      </c>
    </row>
    <row r="15" spans="1:30" ht="19.5" x14ac:dyDescent="0.45">
      <c r="A15" s="22">
        <v>3</v>
      </c>
      <c r="B15" s="22">
        <v>12201</v>
      </c>
      <c r="C15" s="23" t="s">
        <v>34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f t="shared" si="0"/>
        <v>0</v>
      </c>
      <c r="R15" s="24">
        <f t="shared" si="1"/>
        <v>0</v>
      </c>
    </row>
    <row r="16" spans="1:30" ht="19.5" x14ac:dyDescent="0.45">
      <c r="A16" s="22">
        <v>4</v>
      </c>
      <c r="B16" s="22">
        <v>13101</v>
      </c>
      <c r="C16" s="23" t="s">
        <v>35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f t="shared" si="0"/>
        <v>0</v>
      </c>
      <c r="R16" s="24">
        <f t="shared" si="1"/>
        <v>0</v>
      </c>
    </row>
    <row r="17" spans="1:18" ht="19.5" x14ac:dyDescent="0.45">
      <c r="A17" s="22">
        <v>5</v>
      </c>
      <c r="B17" s="22">
        <v>13201</v>
      </c>
      <c r="C17" s="23" t="s">
        <v>36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f t="shared" si="0"/>
        <v>0</v>
      </c>
      <c r="R17" s="24">
        <f t="shared" si="1"/>
        <v>0</v>
      </c>
    </row>
    <row r="18" spans="1:18" ht="19.5" x14ac:dyDescent="0.45">
      <c r="A18" s="22">
        <v>6</v>
      </c>
      <c r="B18" s="22">
        <v>13202</v>
      </c>
      <c r="C18" s="23" t="s">
        <v>37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f t="shared" si="0"/>
        <v>0</v>
      </c>
      <c r="R18" s="24">
        <f t="shared" si="1"/>
        <v>0</v>
      </c>
    </row>
    <row r="19" spans="1:18" ht="19.5" x14ac:dyDescent="0.45">
      <c r="A19" s="22">
        <v>7</v>
      </c>
      <c r="B19" s="22">
        <v>13410</v>
      </c>
      <c r="C19" s="23" t="s">
        <v>38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f t="shared" si="0"/>
        <v>0</v>
      </c>
      <c r="R19" s="24">
        <f t="shared" si="1"/>
        <v>0</v>
      </c>
    </row>
    <row r="20" spans="1:18" ht="19.5" x14ac:dyDescent="0.45">
      <c r="A20" s="22">
        <v>8</v>
      </c>
      <c r="B20" s="22">
        <v>14101</v>
      </c>
      <c r="C20" s="23" t="s">
        <v>39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f t="shared" si="0"/>
        <v>0</v>
      </c>
      <c r="R20" s="24">
        <f t="shared" si="1"/>
        <v>0</v>
      </c>
    </row>
    <row r="21" spans="1:18" ht="19.5" x14ac:dyDescent="0.45">
      <c r="A21" s="22">
        <v>9</v>
      </c>
      <c r="B21" s="22">
        <v>14105</v>
      </c>
      <c r="C21" s="23" t="s">
        <v>40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f t="shared" si="0"/>
        <v>0</v>
      </c>
      <c r="R21" s="24">
        <f t="shared" si="1"/>
        <v>0</v>
      </c>
    </row>
    <row r="22" spans="1:18" ht="19.5" x14ac:dyDescent="0.45">
      <c r="A22" s="22">
        <v>10</v>
      </c>
      <c r="B22" s="22">
        <v>14201</v>
      </c>
      <c r="C22" s="23" t="s">
        <v>41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f t="shared" si="0"/>
        <v>0</v>
      </c>
      <c r="R22" s="24">
        <f t="shared" si="1"/>
        <v>0</v>
      </c>
    </row>
    <row r="23" spans="1:18" ht="19.5" x14ac:dyDescent="0.45">
      <c r="A23" s="22">
        <v>11</v>
      </c>
      <c r="B23" s="22">
        <v>14301</v>
      </c>
      <c r="C23" s="23" t="s">
        <v>42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f t="shared" si="0"/>
        <v>0</v>
      </c>
      <c r="R23" s="24">
        <f t="shared" si="1"/>
        <v>0</v>
      </c>
    </row>
    <row r="24" spans="1:18" ht="19.5" x14ac:dyDescent="0.45">
      <c r="A24" s="22">
        <v>12</v>
      </c>
      <c r="B24" s="22">
        <v>14401</v>
      </c>
      <c r="C24" s="23" t="s">
        <v>43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f t="shared" si="0"/>
        <v>0</v>
      </c>
      <c r="R24" s="24">
        <f t="shared" si="1"/>
        <v>0</v>
      </c>
    </row>
    <row r="25" spans="1:18" ht="19.5" x14ac:dyDescent="0.45">
      <c r="A25" s="22">
        <v>13</v>
      </c>
      <c r="B25" s="22">
        <v>14405</v>
      </c>
      <c r="C25" s="23" t="s">
        <v>44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f t="shared" si="0"/>
        <v>0</v>
      </c>
      <c r="R25" s="24">
        <f t="shared" si="1"/>
        <v>0</v>
      </c>
    </row>
    <row r="26" spans="1:18" ht="19.5" x14ac:dyDescent="0.45">
      <c r="A26" s="22">
        <v>14</v>
      </c>
      <c r="B26" s="22">
        <v>14406</v>
      </c>
      <c r="C26" s="23" t="s">
        <v>45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f t="shared" si="0"/>
        <v>0</v>
      </c>
      <c r="R26" s="24">
        <f t="shared" si="1"/>
        <v>0</v>
      </c>
    </row>
    <row r="27" spans="1:18" ht="39" x14ac:dyDescent="0.45">
      <c r="A27" s="22">
        <v>15</v>
      </c>
      <c r="B27" s="22">
        <v>15401</v>
      </c>
      <c r="C27" s="23" t="s">
        <v>46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f t="shared" si="0"/>
        <v>0</v>
      </c>
      <c r="R27" s="24">
        <f t="shared" si="1"/>
        <v>0</v>
      </c>
    </row>
    <row r="28" spans="1:18" ht="19.5" x14ac:dyDescent="0.45">
      <c r="A28" s="22">
        <v>16</v>
      </c>
      <c r="B28" s="22">
        <v>15403</v>
      </c>
      <c r="C28" s="23" t="s">
        <v>47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f t="shared" si="0"/>
        <v>0</v>
      </c>
      <c r="R28" s="24">
        <f t="shared" si="1"/>
        <v>0</v>
      </c>
    </row>
    <row r="29" spans="1:18" ht="19.5" x14ac:dyDescent="0.45">
      <c r="A29" s="22">
        <v>17</v>
      </c>
      <c r="B29" s="22">
        <v>15901</v>
      </c>
      <c r="C29" s="23" t="s">
        <v>48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f t="shared" si="0"/>
        <v>0</v>
      </c>
      <c r="R29" s="24">
        <f t="shared" si="1"/>
        <v>0</v>
      </c>
    </row>
    <row r="30" spans="1:18" ht="19.5" x14ac:dyDescent="0.45">
      <c r="A30" s="22">
        <v>18</v>
      </c>
      <c r="B30" s="22">
        <v>21101</v>
      </c>
      <c r="C30" s="23" t="s">
        <v>49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f t="shared" si="0"/>
        <v>0</v>
      </c>
      <c r="R30" s="24">
        <f t="shared" si="1"/>
        <v>0</v>
      </c>
    </row>
    <row r="31" spans="1:18" ht="19.5" x14ac:dyDescent="0.45">
      <c r="A31" s="22">
        <v>19</v>
      </c>
      <c r="B31" s="22">
        <v>21201</v>
      </c>
      <c r="C31" s="23" t="s">
        <v>50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f t="shared" si="0"/>
        <v>0</v>
      </c>
      <c r="R31" s="24">
        <f t="shared" si="1"/>
        <v>0</v>
      </c>
    </row>
    <row r="32" spans="1:18" ht="39" x14ac:dyDescent="0.45">
      <c r="A32" s="22">
        <v>20</v>
      </c>
      <c r="B32" s="22">
        <v>21401</v>
      </c>
      <c r="C32" s="23" t="s">
        <v>51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f t="shared" si="0"/>
        <v>0</v>
      </c>
      <c r="R32" s="24">
        <f t="shared" si="1"/>
        <v>0</v>
      </c>
    </row>
    <row r="33" spans="1:18" ht="19.5" x14ac:dyDescent="0.45">
      <c r="A33" s="22">
        <v>21</v>
      </c>
      <c r="B33" s="22">
        <v>21601</v>
      </c>
      <c r="C33" s="23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f t="shared" si="0"/>
        <v>0</v>
      </c>
      <c r="R33" s="24">
        <f t="shared" si="1"/>
        <v>0</v>
      </c>
    </row>
    <row r="34" spans="1:18" ht="39" x14ac:dyDescent="0.45">
      <c r="A34" s="22">
        <v>22</v>
      </c>
      <c r="B34" s="22">
        <v>22102</v>
      </c>
      <c r="C34" s="23" t="s">
        <v>53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f t="shared" si="0"/>
        <v>0</v>
      </c>
      <c r="R34" s="24">
        <f t="shared" si="1"/>
        <v>0</v>
      </c>
    </row>
    <row r="35" spans="1:18" ht="19.5" x14ac:dyDescent="0.45">
      <c r="A35" s="22">
        <v>23</v>
      </c>
      <c r="B35" s="22">
        <v>22301</v>
      </c>
      <c r="C35" s="23" t="s">
        <v>54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f t="shared" si="0"/>
        <v>0</v>
      </c>
      <c r="R35" s="24">
        <f t="shared" si="1"/>
        <v>0</v>
      </c>
    </row>
    <row r="36" spans="1:18" ht="19.5" x14ac:dyDescent="0.45">
      <c r="A36" s="22">
        <v>24</v>
      </c>
      <c r="B36" s="22">
        <v>24101</v>
      </c>
      <c r="C36" s="23" t="s">
        <v>55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f t="shared" si="0"/>
        <v>0</v>
      </c>
      <c r="R36" s="24">
        <f t="shared" si="1"/>
        <v>0</v>
      </c>
    </row>
    <row r="37" spans="1:18" ht="19.5" x14ac:dyDescent="0.45">
      <c r="A37" s="22">
        <v>25</v>
      </c>
      <c r="B37" s="22">
        <v>24201</v>
      </c>
      <c r="C37" s="23" t="s">
        <v>56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f t="shared" si="0"/>
        <v>0</v>
      </c>
      <c r="R37" s="24">
        <f t="shared" si="1"/>
        <v>0</v>
      </c>
    </row>
    <row r="38" spans="1:18" ht="19.5" x14ac:dyDescent="0.45">
      <c r="A38" s="22">
        <v>26</v>
      </c>
      <c r="B38" s="22">
        <v>24301</v>
      </c>
      <c r="C38" s="23" t="s">
        <v>57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f t="shared" si="0"/>
        <v>0</v>
      </c>
      <c r="R38" s="24">
        <f t="shared" si="1"/>
        <v>0</v>
      </c>
    </row>
    <row r="39" spans="1:18" ht="19.5" x14ac:dyDescent="0.45">
      <c r="A39" s="22">
        <v>27</v>
      </c>
      <c r="B39" s="22">
        <v>24401</v>
      </c>
      <c r="C39" s="23" t="s">
        <v>58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f t="shared" si="0"/>
        <v>0</v>
      </c>
      <c r="R39" s="24">
        <f t="shared" si="1"/>
        <v>0</v>
      </c>
    </row>
    <row r="40" spans="1:18" ht="19.5" x14ac:dyDescent="0.45">
      <c r="A40" s="22">
        <v>28</v>
      </c>
      <c r="B40" s="22">
        <v>24501</v>
      </c>
      <c r="C40" s="23" t="s">
        <v>59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f t="shared" si="0"/>
        <v>0</v>
      </c>
      <c r="R40" s="24">
        <f t="shared" si="1"/>
        <v>0</v>
      </c>
    </row>
    <row r="41" spans="1:18" ht="19.5" x14ac:dyDescent="0.45">
      <c r="A41" s="22">
        <v>29</v>
      </c>
      <c r="B41" s="22">
        <v>24601</v>
      </c>
      <c r="C41" s="23" t="s">
        <v>60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f t="shared" si="0"/>
        <v>0</v>
      </c>
      <c r="R41" s="24">
        <f t="shared" si="1"/>
        <v>0</v>
      </c>
    </row>
    <row r="42" spans="1:18" ht="19.5" x14ac:dyDescent="0.45">
      <c r="A42" s="22">
        <v>30</v>
      </c>
      <c r="B42" s="22">
        <v>24701</v>
      </c>
      <c r="C42" s="23" t="s">
        <v>61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f t="shared" si="0"/>
        <v>0</v>
      </c>
      <c r="R42" s="24">
        <f t="shared" si="1"/>
        <v>0</v>
      </c>
    </row>
    <row r="43" spans="1:18" ht="19.5" x14ac:dyDescent="0.45">
      <c r="A43" s="22">
        <v>31</v>
      </c>
      <c r="B43" s="22">
        <v>24801</v>
      </c>
      <c r="C43" s="23" t="s">
        <v>62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f t="shared" si="0"/>
        <v>0</v>
      </c>
      <c r="R43" s="24">
        <f t="shared" si="1"/>
        <v>0</v>
      </c>
    </row>
    <row r="44" spans="1:18" ht="19.5" x14ac:dyDescent="0.45">
      <c r="A44" s="22">
        <v>32</v>
      </c>
      <c r="B44" s="22">
        <v>24901</v>
      </c>
      <c r="C44" s="23" t="s">
        <v>63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f t="shared" si="0"/>
        <v>0</v>
      </c>
      <c r="R44" s="24">
        <f t="shared" si="1"/>
        <v>0</v>
      </c>
    </row>
    <row r="45" spans="1:18" ht="19.5" x14ac:dyDescent="0.45">
      <c r="A45" s="22">
        <v>33</v>
      </c>
      <c r="B45" s="22">
        <v>25101</v>
      </c>
      <c r="C45" s="23" t="s">
        <v>64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f t="shared" si="0"/>
        <v>0</v>
      </c>
      <c r="R45" s="24">
        <f t="shared" si="1"/>
        <v>0</v>
      </c>
    </row>
    <row r="46" spans="1:18" ht="19.5" x14ac:dyDescent="0.45">
      <c r="A46" s="22">
        <v>34</v>
      </c>
      <c r="B46" s="22">
        <v>25301</v>
      </c>
      <c r="C46" s="23" t="s">
        <v>65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f t="shared" si="0"/>
        <v>0</v>
      </c>
      <c r="R46" s="24">
        <f t="shared" si="1"/>
        <v>0</v>
      </c>
    </row>
    <row r="47" spans="1:18" ht="19.5" x14ac:dyDescent="0.45">
      <c r="A47" s="22">
        <v>35</v>
      </c>
      <c r="B47" s="22">
        <v>25401</v>
      </c>
      <c r="C47" s="23" t="s">
        <v>66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f t="shared" si="0"/>
        <v>0</v>
      </c>
      <c r="R47" s="24">
        <f t="shared" si="1"/>
        <v>0</v>
      </c>
    </row>
    <row r="48" spans="1:18" ht="19.5" x14ac:dyDescent="0.45">
      <c r="A48" s="22">
        <v>36</v>
      </c>
      <c r="B48" s="22">
        <v>25501</v>
      </c>
      <c r="C48" s="23" t="s">
        <v>67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f t="shared" si="0"/>
        <v>0</v>
      </c>
      <c r="R48" s="24">
        <f t="shared" si="1"/>
        <v>0</v>
      </c>
    </row>
    <row r="49" spans="1:18" ht="19.5" x14ac:dyDescent="0.45">
      <c r="A49" s="22">
        <v>37</v>
      </c>
      <c r="B49" s="22">
        <v>25901</v>
      </c>
      <c r="C49" s="23" t="s">
        <v>68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f t="shared" si="0"/>
        <v>0</v>
      </c>
      <c r="R49" s="24">
        <f t="shared" si="1"/>
        <v>0</v>
      </c>
    </row>
    <row r="50" spans="1:18" ht="58.5" x14ac:dyDescent="0.45">
      <c r="A50" s="22">
        <v>38</v>
      </c>
      <c r="B50" s="22">
        <v>26102</v>
      </c>
      <c r="C50" s="23" t="s">
        <v>69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f t="shared" si="0"/>
        <v>0</v>
      </c>
      <c r="R50" s="24">
        <f t="shared" si="1"/>
        <v>0</v>
      </c>
    </row>
    <row r="51" spans="1:18" ht="39" x14ac:dyDescent="0.45">
      <c r="A51" s="22">
        <v>39</v>
      </c>
      <c r="B51" s="22">
        <v>26105</v>
      </c>
      <c r="C51" s="23" t="s">
        <v>70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f t="shared" si="0"/>
        <v>0</v>
      </c>
      <c r="R51" s="24">
        <f t="shared" si="1"/>
        <v>0</v>
      </c>
    </row>
    <row r="52" spans="1:18" ht="19.5" x14ac:dyDescent="0.45">
      <c r="A52" s="22">
        <v>40</v>
      </c>
      <c r="B52" s="22">
        <v>27101</v>
      </c>
      <c r="C52" s="23" t="s">
        <v>71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f t="shared" si="0"/>
        <v>0</v>
      </c>
      <c r="R52" s="24">
        <f t="shared" si="1"/>
        <v>0</v>
      </c>
    </row>
    <row r="53" spans="1:18" ht="19.5" x14ac:dyDescent="0.45">
      <c r="A53" s="22">
        <v>41</v>
      </c>
      <c r="B53" s="22">
        <v>27201</v>
      </c>
      <c r="C53" s="23" t="s">
        <v>72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f t="shared" si="0"/>
        <v>0</v>
      </c>
      <c r="R53" s="24">
        <f t="shared" si="1"/>
        <v>0</v>
      </c>
    </row>
    <row r="54" spans="1:18" ht="19.5" x14ac:dyDescent="0.45">
      <c r="A54" s="22">
        <v>42</v>
      </c>
      <c r="B54" s="22">
        <v>27501</v>
      </c>
      <c r="C54" s="23" t="s">
        <v>73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f t="shared" si="0"/>
        <v>0</v>
      </c>
      <c r="R54" s="24">
        <f t="shared" si="1"/>
        <v>0</v>
      </c>
    </row>
    <row r="55" spans="1:18" ht="19.5" x14ac:dyDescent="0.45">
      <c r="A55" s="22">
        <v>43</v>
      </c>
      <c r="B55" s="22">
        <v>29101</v>
      </c>
      <c r="C55" s="23" t="s">
        <v>74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f t="shared" si="0"/>
        <v>0</v>
      </c>
      <c r="R55" s="24">
        <f t="shared" si="1"/>
        <v>0</v>
      </c>
    </row>
    <row r="56" spans="1:18" ht="19.5" x14ac:dyDescent="0.45">
      <c r="A56" s="22">
        <v>44</v>
      </c>
      <c r="B56" s="22">
        <v>29201</v>
      </c>
      <c r="C56" s="23" t="s">
        <v>75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f t="shared" si="0"/>
        <v>0</v>
      </c>
      <c r="R56" s="24">
        <f t="shared" si="1"/>
        <v>0</v>
      </c>
    </row>
    <row r="57" spans="1:18" ht="39" x14ac:dyDescent="0.45">
      <c r="A57" s="22">
        <v>45</v>
      </c>
      <c r="B57" s="22">
        <v>29301</v>
      </c>
      <c r="C57" s="23" t="s">
        <v>76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f t="shared" si="0"/>
        <v>0</v>
      </c>
      <c r="R57" s="24">
        <f t="shared" si="1"/>
        <v>0</v>
      </c>
    </row>
    <row r="58" spans="1:18" ht="39" x14ac:dyDescent="0.45">
      <c r="A58" s="22">
        <v>46</v>
      </c>
      <c r="B58" s="22">
        <v>29401</v>
      </c>
      <c r="C58" s="23" t="s">
        <v>77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f t="shared" si="0"/>
        <v>0</v>
      </c>
      <c r="R58" s="24">
        <f t="shared" si="1"/>
        <v>0</v>
      </c>
    </row>
    <row r="59" spans="1:18" ht="39" x14ac:dyDescent="0.45">
      <c r="A59" s="22">
        <v>47</v>
      </c>
      <c r="B59" s="22">
        <v>29501</v>
      </c>
      <c r="C59" s="23" t="s">
        <v>78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f t="shared" si="0"/>
        <v>0</v>
      </c>
      <c r="R59" s="24">
        <f t="shared" si="1"/>
        <v>0</v>
      </c>
    </row>
    <row r="60" spans="1:18" ht="19.5" x14ac:dyDescent="0.45">
      <c r="A60" s="22">
        <v>48</v>
      </c>
      <c r="B60" s="22">
        <v>29601</v>
      </c>
      <c r="C60" s="23" t="s">
        <v>79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f t="shared" si="0"/>
        <v>0</v>
      </c>
      <c r="R60" s="24">
        <f t="shared" si="1"/>
        <v>0</v>
      </c>
    </row>
    <row r="61" spans="1:18" ht="19.5" x14ac:dyDescent="0.45">
      <c r="A61" s="22">
        <v>49</v>
      </c>
      <c r="B61" s="22">
        <v>29801</v>
      </c>
      <c r="C61" s="23" t="s">
        <v>80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f t="shared" si="0"/>
        <v>0</v>
      </c>
      <c r="R61" s="24">
        <f t="shared" si="1"/>
        <v>0</v>
      </c>
    </row>
    <row r="62" spans="1:18" ht="19.5" x14ac:dyDescent="0.45">
      <c r="A62" s="22">
        <v>50</v>
      </c>
      <c r="B62" s="22">
        <v>31101</v>
      </c>
      <c r="C62" s="23" t="s">
        <v>81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f t="shared" si="0"/>
        <v>0</v>
      </c>
      <c r="R62" s="24">
        <f t="shared" si="1"/>
        <v>0</v>
      </c>
    </row>
    <row r="63" spans="1:18" ht="19.5" x14ac:dyDescent="0.45">
      <c r="A63" s="22">
        <v>51</v>
      </c>
      <c r="B63" s="22">
        <v>31201</v>
      </c>
      <c r="C63" s="23" t="s">
        <v>82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f t="shared" si="0"/>
        <v>0</v>
      </c>
      <c r="R63" s="24">
        <f t="shared" si="1"/>
        <v>0</v>
      </c>
    </row>
    <row r="64" spans="1:18" ht="19.5" x14ac:dyDescent="0.45">
      <c r="A64" s="22">
        <v>52</v>
      </c>
      <c r="B64" s="22">
        <v>31301</v>
      </c>
      <c r="C64" s="23" t="s">
        <v>83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f t="shared" si="0"/>
        <v>0</v>
      </c>
      <c r="R64" s="24">
        <f t="shared" si="1"/>
        <v>0</v>
      </c>
    </row>
    <row r="65" spans="1:18" ht="19.5" x14ac:dyDescent="0.45">
      <c r="A65" s="22">
        <v>53</v>
      </c>
      <c r="B65" s="22">
        <v>31401</v>
      </c>
      <c r="C65" s="23" t="s">
        <v>84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f t="shared" si="0"/>
        <v>0</v>
      </c>
      <c r="R65" s="24">
        <f t="shared" si="1"/>
        <v>0</v>
      </c>
    </row>
    <row r="66" spans="1:18" ht="19.5" x14ac:dyDescent="0.45">
      <c r="A66" s="22">
        <v>54</v>
      </c>
      <c r="B66" s="22">
        <v>31601</v>
      </c>
      <c r="C66" s="23" t="s">
        <v>85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f t="shared" si="0"/>
        <v>0</v>
      </c>
      <c r="R66" s="24">
        <f t="shared" si="1"/>
        <v>0</v>
      </c>
    </row>
    <row r="67" spans="1:18" ht="19.5" x14ac:dyDescent="0.45">
      <c r="A67" s="22">
        <v>55</v>
      </c>
      <c r="B67" s="22">
        <v>31602</v>
      </c>
      <c r="C67" s="23" t="s">
        <v>86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f t="shared" si="0"/>
        <v>0</v>
      </c>
      <c r="R67" s="24">
        <f t="shared" si="1"/>
        <v>0</v>
      </c>
    </row>
    <row r="68" spans="1:18" ht="19.5" x14ac:dyDescent="0.45">
      <c r="A68" s="22">
        <v>56</v>
      </c>
      <c r="B68" s="22">
        <v>31603</v>
      </c>
      <c r="C68" s="23" t="s">
        <v>87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f t="shared" si="0"/>
        <v>0</v>
      </c>
      <c r="R68" s="24">
        <f t="shared" si="1"/>
        <v>0</v>
      </c>
    </row>
    <row r="69" spans="1:18" ht="19.5" x14ac:dyDescent="0.45">
      <c r="A69" s="22">
        <v>57</v>
      </c>
      <c r="B69" s="22">
        <v>31701</v>
      </c>
      <c r="C69" s="23" t="s">
        <v>88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f t="shared" si="0"/>
        <v>0</v>
      </c>
      <c r="R69" s="24">
        <f t="shared" si="1"/>
        <v>0</v>
      </c>
    </row>
    <row r="70" spans="1:18" ht="19.5" x14ac:dyDescent="0.45">
      <c r="A70" s="22">
        <v>58</v>
      </c>
      <c r="B70" s="22">
        <v>31801</v>
      </c>
      <c r="C70" s="23" t="s">
        <v>89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f t="shared" si="0"/>
        <v>0</v>
      </c>
      <c r="R70" s="24">
        <f t="shared" si="1"/>
        <v>0</v>
      </c>
    </row>
    <row r="71" spans="1:18" ht="19.5" x14ac:dyDescent="0.45">
      <c r="A71" s="22">
        <v>59</v>
      </c>
      <c r="B71" s="22">
        <v>31901</v>
      </c>
      <c r="C71" s="23" t="s">
        <v>90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f t="shared" si="0"/>
        <v>0</v>
      </c>
      <c r="R71" s="24">
        <f t="shared" si="1"/>
        <v>0</v>
      </c>
    </row>
    <row r="72" spans="1:18" ht="19.5" x14ac:dyDescent="0.45">
      <c r="A72" s="22">
        <v>60</v>
      </c>
      <c r="B72" s="22">
        <v>31904</v>
      </c>
      <c r="C72" s="23" t="s">
        <v>91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f t="shared" si="0"/>
        <v>0</v>
      </c>
      <c r="R72" s="24">
        <f t="shared" si="1"/>
        <v>0</v>
      </c>
    </row>
    <row r="73" spans="1:18" ht="19.5" x14ac:dyDescent="0.45">
      <c r="A73" s="22">
        <v>61</v>
      </c>
      <c r="B73" s="22">
        <v>32201</v>
      </c>
      <c r="C73" s="23" t="s">
        <v>92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f t="shared" si="0"/>
        <v>0</v>
      </c>
      <c r="R73" s="24">
        <f t="shared" si="1"/>
        <v>0</v>
      </c>
    </row>
    <row r="74" spans="1:18" ht="19.5" x14ac:dyDescent="0.45">
      <c r="A74" s="22">
        <v>62</v>
      </c>
      <c r="B74" s="22">
        <v>32301</v>
      </c>
      <c r="C74" s="23" t="s">
        <v>93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f t="shared" si="0"/>
        <v>0</v>
      </c>
      <c r="R74" s="24">
        <f t="shared" si="1"/>
        <v>0</v>
      </c>
    </row>
    <row r="75" spans="1:18" ht="39" x14ac:dyDescent="0.45">
      <c r="A75" s="22">
        <v>63</v>
      </c>
      <c r="B75" s="22">
        <v>32401</v>
      </c>
      <c r="C75" s="23" t="s">
        <v>94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f t="shared" si="0"/>
        <v>0</v>
      </c>
      <c r="R75" s="24">
        <f t="shared" si="1"/>
        <v>0</v>
      </c>
    </row>
    <row r="76" spans="1:18" ht="19.5" x14ac:dyDescent="0.45">
      <c r="A76" s="22">
        <v>64</v>
      </c>
      <c r="B76" s="22">
        <v>32601</v>
      </c>
      <c r="C76" s="23" t="s">
        <v>95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f t="shared" si="0"/>
        <v>0</v>
      </c>
      <c r="R76" s="24">
        <f t="shared" si="1"/>
        <v>0</v>
      </c>
    </row>
    <row r="77" spans="1:18" ht="58.5" x14ac:dyDescent="0.45">
      <c r="A77" s="22">
        <v>65</v>
      </c>
      <c r="B77" s="22">
        <v>33603</v>
      </c>
      <c r="C77" s="23" t="s">
        <v>96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f t="shared" si="0"/>
        <v>0</v>
      </c>
      <c r="R77" s="24">
        <f t="shared" si="1"/>
        <v>0</v>
      </c>
    </row>
    <row r="78" spans="1:18" ht="39" x14ac:dyDescent="0.45">
      <c r="A78" s="22">
        <v>66</v>
      </c>
      <c r="B78" s="22">
        <v>33604</v>
      </c>
      <c r="C78" s="23" t="s">
        <v>97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f t="shared" ref="Q78:Q115" si="2">SUM($E78:$P78)</f>
        <v>0</v>
      </c>
      <c r="R78" s="24">
        <f t="shared" ref="R78:R115" si="3">D78-Q78</f>
        <v>0</v>
      </c>
    </row>
    <row r="79" spans="1:18" ht="19.5" x14ac:dyDescent="0.45">
      <c r="A79" s="22">
        <v>67</v>
      </c>
      <c r="B79" s="22">
        <v>33801</v>
      </c>
      <c r="C79" s="23" t="s">
        <v>98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f t="shared" si="2"/>
        <v>0</v>
      </c>
      <c r="R79" s="24">
        <f t="shared" si="3"/>
        <v>0</v>
      </c>
    </row>
    <row r="80" spans="1:18" ht="19.5" x14ac:dyDescent="0.45">
      <c r="A80" s="22">
        <v>68</v>
      </c>
      <c r="B80" s="22">
        <v>33901</v>
      </c>
      <c r="C80" s="23" t="s">
        <v>99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f t="shared" si="2"/>
        <v>0</v>
      </c>
      <c r="R80" s="24">
        <f t="shared" si="3"/>
        <v>0</v>
      </c>
    </row>
    <row r="81" spans="1:18" ht="19.5" x14ac:dyDescent="0.45">
      <c r="A81" s="22">
        <v>69</v>
      </c>
      <c r="B81" s="22">
        <v>33903</v>
      </c>
      <c r="C81" s="23" t="s">
        <v>100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f t="shared" si="2"/>
        <v>0</v>
      </c>
      <c r="R81" s="24">
        <f t="shared" si="3"/>
        <v>0</v>
      </c>
    </row>
    <row r="82" spans="1:18" ht="19.5" x14ac:dyDescent="0.45">
      <c r="A82" s="22">
        <v>70</v>
      </c>
      <c r="B82" s="22">
        <v>34501</v>
      </c>
      <c r="C82" s="23" t="s">
        <v>101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f t="shared" si="2"/>
        <v>0</v>
      </c>
      <c r="R82" s="24">
        <f t="shared" si="3"/>
        <v>0</v>
      </c>
    </row>
    <row r="83" spans="1:18" ht="19.5" x14ac:dyDescent="0.45">
      <c r="A83" s="22">
        <v>71</v>
      </c>
      <c r="B83" s="22">
        <v>34701</v>
      </c>
      <c r="C83" s="23" t="s">
        <v>102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f t="shared" si="2"/>
        <v>0</v>
      </c>
      <c r="R83" s="24">
        <f t="shared" si="3"/>
        <v>0</v>
      </c>
    </row>
    <row r="84" spans="1:18" ht="39" x14ac:dyDescent="0.45">
      <c r="A84" s="22">
        <v>72</v>
      </c>
      <c r="B84" s="22">
        <v>35102</v>
      </c>
      <c r="C84" s="23" t="s">
        <v>103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f t="shared" si="2"/>
        <v>0</v>
      </c>
      <c r="R84" s="24">
        <f t="shared" si="3"/>
        <v>0</v>
      </c>
    </row>
    <row r="85" spans="1:18" ht="39" x14ac:dyDescent="0.45">
      <c r="A85" s="22">
        <v>73</v>
      </c>
      <c r="B85" s="22">
        <v>35201</v>
      </c>
      <c r="C85" s="23" t="s">
        <v>104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f t="shared" si="2"/>
        <v>0</v>
      </c>
      <c r="R85" s="24">
        <f t="shared" si="3"/>
        <v>0</v>
      </c>
    </row>
    <row r="86" spans="1:18" ht="19.5" x14ac:dyDescent="0.45">
      <c r="A86" s="22">
        <v>74</v>
      </c>
      <c r="B86" s="22">
        <v>35301</v>
      </c>
      <c r="C86" s="23" t="s">
        <v>105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f t="shared" si="2"/>
        <v>0</v>
      </c>
      <c r="R86" s="24">
        <f t="shared" si="3"/>
        <v>0</v>
      </c>
    </row>
    <row r="87" spans="1:18" ht="39" x14ac:dyDescent="0.45">
      <c r="A87" s="22">
        <v>75</v>
      </c>
      <c r="B87" s="22">
        <v>35401</v>
      </c>
      <c r="C87" s="23" t="s">
        <v>106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f t="shared" si="2"/>
        <v>0</v>
      </c>
      <c r="R87" s="24">
        <f t="shared" si="3"/>
        <v>0</v>
      </c>
    </row>
    <row r="88" spans="1:18" ht="39" x14ac:dyDescent="0.45">
      <c r="A88" s="22">
        <v>76</v>
      </c>
      <c r="B88" s="22">
        <v>35501</v>
      </c>
      <c r="C88" s="23" t="s">
        <v>107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f t="shared" si="2"/>
        <v>0</v>
      </c>
      <c r="R88" s="24">
        <f t="shared" si="3"/>
        <v>0</v>
      </c>
    </row>
    <row r="89" spans="1:18" ht="19.5" x14ac:dyDescent="0.45">
      <c r="A89" s="22">
        <v>77</v>
      </c>
      <c r="B89" s="22">
        <v>35701</v>
      </c>
      <c r="C89" s="23" t="s">
        <v>108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f t="shared" si="2"/>
        <v>0</v>
      </c>
      <c r="R89" s="24">
        <f t="shared" si="3"/>
        <v>0</v>
      </c>
    </row>
    <row r="90" spans="1:18" ht="19.5" x14ac:dyDescent="0.45">
      <c r="A90" s="22">
        <v>78</v>
      </c>
      <c r="B90" s="22">
        <v>35801</v>
      </c>
      <c r="C90" s="23" t="s">
        <v>109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f t="shared" si="2"/>
        <v>0</v>
      </c>
      <c r="R90" s="24">
        <f t="shared" si="3"/>
        <v>0</v>
      </c>
    </row>
    <row r="91" spans="1:18" ht="19.5" x14ac:dyDescent="0.45">
      <c r="A91" s="22">
        <v>79</v>
      </c>
      <c r="B91" s="22">
        <v>35901</v>
      </c>
      <c r="C91" s="23" t="s">
        <v>110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f t="shared" si="2"/>
        <v>0</v>
      </c>
      <c r="R91" s="24">
        <f t="shared" si="3"/>
        <v>0</v>
      </c>
    </row>
    <row r="92" spans="1:18" ht="39" x14ac:dyDescent="0.45">
      <c r="A92" s="22">
        <v>80</v>
      </c>
      <c r="B92" s="22">
        <v>36101</v>
      </c>
      <c r="C92" s="23" t="s">
        <v>111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f t="shared" si="2"/>
        <v>0</v>
      </c>
      <c r="R92" s="24">
        <f t="shared" si="3"/>
        <v>0</v>
      </c>
    </row>
    <row r="93" spans="1:18" ht="39" x14ac:dyDescent="0.45">
      <c r="A93" s="22">
        <v>81</v>
      </c>
      <c r="B93" s="22">
        <v>37104</v>
      </c>
      <c r="C93" s="23" t="s">
        <v>112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f t="shared" si="2"/>
        <v>0</v>
      </c>
      <c r="R93" s="24">
        <f t="shared" si="3"/>
        <v>0</v>
      </c>
    </row>
    <row r="94" spans="1:18" ht="39" x14ac:dyDescent="0.45">
      <c r="A94" s="22">
        <v>82</v>
      </c>
      <c r="B94" s="22">
        <v>37204</v>
      </c>
      <c r="C94" s="23" t="s">
        <v>113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f t="shared" si="2"/>
        <v>0</v>
      </c>
      <c r="R94" s="24">
        <f t="shared" si="3"/>
        <v>0</v>
      </c>
    </row>
    <row r="95" spans="1:18" ht="39" x14ac:dyDescent="0.45">
      <c r="A95" s="22">
        <v>83</v>
      </c>
      <c r="B95" s="22">
        <v>37504</v>
      </c>
      <c r="C95" s="23" t="s">
        <v>114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f t="shared" si="2"/>
        <v>0</v>
      </c>
      <c r="R95" s="24">
        <f t="shared" si="3"/>
        <v>0</v>
      </c>
    </row>
    <row r="96" spans="1:18" ht="19.5" x14ac:dyDescent="0.45">
      <c r="A96" s="22">
        <v>84</v>
      </c>
      <c r="B96" s="22">
        <v>39202</v>
      </c>
      <c r="C96" s="23" t="s">
        <v>115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f t="shared" si="2"/>
        <v>0</v>
      </c>
      <c r="R96" s="24">
        <f t="shared" si="3"/>
        <v>0</v>
      </c>
    </row>
    <row r="97" spans="1:18" ht="19.5" x14ac:dyDescent="0.45">
      <c r="A97" s="22">
        <v>85</v>
      </c>
      <c r="B97" s="22">
        <v>51101</v>
      </c>
      <c r="C97" s="23" t="s">
        <v>116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f t="shared" si="2"/>
        <v>0</v>
      </c>
      <c r="R97" s="24">
        <f t="shared" si="3"/>
        <v>0</v>
      </c>
    </row>
    <row r="98" spans="1:18" ht="19.5" x14ac:dyDescent="0.45">
      <c r="A98" s="22">
        <v>86</v>
      </c>
      <c r="B98" s="22">
        <v>51201</v>
      </c>
      <c r="C98" s="23" t="s">
        <v>117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f t="shared" si="2"/>
        <v>0</v>
      </c>
      <c r="R98" s="24">
        <f t="shared" si="3"/>
        <v>0</v>
      </c>
    </row>
    <row r="99" spans="1:18" ht="19.5" x14ac:dyDescent="0.45">
      <c r="A99" s="22">
        <v>87</v>
      </c>
      <c r="B99" s="22">
        <v>51501</v>
      </c>
      <c r="C99" s="23" t="s">
        <v>118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f t="shared" si="2"/>
        <v>0</v>
      </c>
      <c r="R99" s="24">
        <f t="shared" si="3"/>
        <v>0</v>
      </c>
    </row>
    <row r="100" spans="1:18" ht="19.5" x14ac:dyDescent="0.45">
      <c r="A100" s="22">
        <v>88</v>
      </c>
      <c r="B100" s="22">
        <v>51901</v>
      </c>
      <c r="C100" s="23" t="s">
        <v>119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f t="shared" si="2"/>
        <v>0</v>
      </c>
      <c r="R100" s="24">
        <f t="shared" si="3"/>
        <v>0</v>
      </c>
    </row>
    <row r="101" spans="1:18" ht="19.5" x14ac:dyDescent="0.45">
      <c r="A101" s="22">
        <v>89</v>
      </c>
      <c r="B101" s="22">
        <v>52101</v>
      </c>
      <c r="C101" s="23" t="s">
        <v>120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f t="shared" si="2"/>
        <v>0</v>
      </c>
      <c r="R101" s="24">
        <f t="shared" si="3"/>
        <v>0</v>
      </c>
    </row>
    <row r="102" spans="1:18" ht="19.5" x14ac:dyDescent="0.45">
      <c r="A102" s="22">
        <v>90</v>
      </c>
      <c r="B102" s="22">
        <v>52301</v>
      </c>
      <c r="C102" s="23" t="s">
        <v>121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f t="shared" si="2"/>
        <v>0</v>
      </c>
      <c r="R102" s="24">
        <f t="shared" si="3"/>
        <v>0</v>
      </c>
    </row>
    <row r="103" spans="1:18" ht="19.5" x14ac:dyDescent="0.45">
      <c r="A103" s="22">
        <v>91</v>
      </c>
      <c r="B103" s="22">
        <v>53101</v>
      </c>
      <c r="C103" s="23" t="s">
        <v>122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f t="shared" si="2"/>
        <v>0</v>
      </c>
      <c r="R103" s="24">
        <f t="shared" si="3"/>
        <v>0</v>
      </c>
    </row>
    <row r="104" spans="1:18" ht="19.5" x14ac:dyDescent="0.45">
      <c r="A104" s="22">
        <v>92</v>
      </c>
      <c r="B104" s="22">
        <v>53201</v>
      </c>
      <c r="C104" s="23" t="s">
        <v>123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f t="shared" si="2"/>
        <v>0</v>
      </c>
      <c r="R104" s="24">
        <f t="shared" si="3"/>
        <v>0</v>
      </c>
    </row>
    <row r="105" spans="1:18" ht="39" x14ac:dyDescent="0.45">
      <c r="A105" s="22">
        <v>93</v>
      </c>
      <c r="B105" s="22">
        <v>54103</v>
      </c>
      <c r="C105" s="23" t="s">
        <v>124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f t="shared" si="2"/>
        <v>0</v>
      </c>
      <c r="R105" s="24">
        <f t="shared" si="3"/>
        <v>0</v>
      </c>
    </row>
    <row r="106" spans="1:18" ht="19.5" x14ac:dyDescent="0.45">
      <c r="A106" s="22">
        <v>94</v>
      </c>
      <c r="B106" s="22">
        <v>54201</v>
      </c>
      <c r="C106" s="23" t="s">
        <v>125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f t="shared" si="2"/>
        <v>0</v>
      </c>
      <c r="R106" s="24">
        <f t="shared" si="3"/>
        <v>0</v>
      </c>
    </row>
    <row r="107" spans="1:18" ht="19.5" x14ac:dyDescent="0.45">
      <c r="A107" s="22">
        <v>95</v>
      </c>
      <c r="B107" s="22">
        <v>56201</v>
      </c>
      <c r="C107" s="23" t="s">
        <v>126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f t="shared" si="2"/>
        <v>0</v>
      </c>
      <c r="R107" s="24">
        <f t="shared" si="3"/>
        <v>0</v>
      </c>
    </row>
    <row r="108" spans="1:18" ht="39" x14ac:dyDescent="0.45">
      <c r="A108" s="22">
        <v>96</v>
      </c>
      <c r="B108" s="22">
        <v>56401</v>
      </c>
      <c r="C108" s="23" t="s">
        <v>127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f t="shared" si="2"/>
        <v>0</v>
      </c>
      <c r="R108" s="24">
        <f t="shared" si="3"/>
        <v>0</v>
      </c>
    </row>
    <row r="109" spans="1:18" ht="19.5" x14ac:dyDescent="0.45">
      <c r="A109" s="22">
        <v>97</v>
      </c>
      <c r="B109" s="22">
        <v>56501</v>
      </c>
      <c r="C109" s="23" t="s">
        <v>128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f t="shared" si="2"/>
        <v>0</v>
      </c>
      <c r="R109" s="24">
        <f t="shared" si="3"/>
        <v>0</v>
      </c>
    </row>
    <row r="110" spans="1:18" ht="19.5" x14ac:dyDescent="0.45">
      <c r="A110" s="22">
        <v>98</v>
      </c>
      <c r="B110" s="22">
        <v>56601</v>
      </c>
      <c r="C110" s="23" t="s">
        <v>129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f t="shared" si="2"/>
        <v>0</v>
      </c>
      <c r="R110" s="24">
        <f t="shared" si="3"/>
        <v>0</v>
      </c>
    </row>
    <row r="111" spans="1:18" ht="19.5" x14ac:dyDescent="0.45">
      <c r="A111" s="22">
        <v>99</v>
      </c>
      <c r="B111" s="22">
        <v>58101</v>
      </c>
      <c r="C111" s="23" t="s">
        <v>130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f t="shared" si="2"/>
        <v>0</v>
      </c>
      <c r="R111" s="24">
        <f t="shared" si="3"/>
        <v>0</v>
      </c>
    </row>
    <row r="112" spans="1:18" ht="19.5" x14ac:dyDescent="0.45">
      <c r="A112" s="22">
        <v>100</v>
      </c>
      <c r="B112" s="22">
        <v>62201</v>
      </c>
      <c r="C112" s="23" t="s">
        <v>131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f t="shared" si="2"/>
        <v>0</v>
      </c>
      <c r="R112" s="24">
        <f t="shared" si="3"/>
        <v>0</v>
      </c>
    </row>
    <row r="113" spans="1:18" ht="39" x14ac:dyDescent="0.45">
      <c r="A113" s="22">
        <v>101</v>
      </c>
      <c r="B113" s="22">
        <v>62202</v>
      </c>
      <c r="C113" s="23" t="s">
        <v>132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f t="shared" si="2"/>
        <v>0</v>
      </c>
      <c r="R113" s="24">
        <f t="shared" si="3"/>
        <v>0</v>
      </c>
    </row>
    <row r="114" spans="1:18" ht="39" x14ac:dyDescent="0.45">
      <c r="A114" s="22">
        <v>102</v>
      </c>
      <c r="B114" s="22">
        <v>62301</v>
      </c>
      <c r="C114" s="23" t="s">
        <v>133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f t="shared" si="2"/>
        <v>0</v>
      </c>
      <c r="R114" s="24">
        <f t="shared" si="3"/>
        <v>0</v>
      </c>
    </row>
    <row r="115" spans="1:18" ht="39" x14ac:dyDescent="0.45">
      <c r="A115" s="22">
        <v>103</v>
      </c>
      <c r="B115" s="22">
        <v>62302</v>
      </c>
      <c r="C115" s="23" t="s">
        <v>134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f t="shared" si="2"/>
        <v>0</v>
      </c>
      <c r="R115" s="24">
        <f t="shared" si="3"/>
        <v>0</v>
      </c>
    </row>
    <row r="116" spans="1:18" ht="22.5" customHeight="1" x14ac:dyDescent="0.45">
      <c r="A116" s="45" t="s">
        <v>135</v>
      </c>
      <c r="B116" s="46"/>
      <c r="C116" s="47"/>
      <c r="D116" s="30">
        <f>SUM(D13:D115)</f>
        <v>0</v>
      </c>
      <c r="E116" s="30">
        <f t="shared" ref="E116:R116" si="4">SUM(E13:E115)</f>
        <v>0</v>
      </c>
      <c r="F116" s="30">
        <f>SUM(F13:F115)</f>
        <v>0</v>
      </c>
      <c r="G116" s="30">
        <f t="shared" si="4"/>
        <v>0</v>
      </c>
      <c r="H116" s="30">
        <f t="shared" si="4"/>
        <v>0</v>
      </c>
      <c r="I116" s="30">
        <f t="shared" si="4"/>
        <v>0</v>
      </c>
      <c r="J116" s="30">
        <f t="shared" si="4"/>
        <v>0</v>
      </c>
      <c r="K116" s="30">
        <f t="shared" si="4"/>
        <v>0</v>
      </c>
      <c r="L116" s="30">
        <f t="shared" si="4"/>
        <v>0</v>
      </c>
      <c r="M116" s="30">
        <f t="shared" si="4"/>
        <v>0</v>
      </c>
      <c r="N116" s="30">
        <f t="shared" si="4"/>
        <v>0</v>
      </c>
      <c r="O116" s="30">
        <f t="shared" si="4"/>
        <v>0</v>
      </c>
      <c r="P116" s="30">
        <f t="shared" si="4"/>
        <v>0</v>
      </c>
      <c r="Q116" s="30">
        <f t="shared" si="4"/>
        <v>0</v>
      </c>
      <c r="R116" s="30">
        <f t="shared" si="4"/>
        <v>0</v>
      </c>
    </row>
    <row r="117" spans="1:18" ht="42.75" customHeight="1" x14ac:dyDescent="0.45">
      <c r="A117" s="35" t="s">
        <v>136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</row>
    <row r="118" spans="1:18" ht="15" customHeight="1" x14ac:dyDescent="0.45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</sheetData>
  <sheetProtection algorithmName="SHA-512" hashValue="jarKbxpqWjd7zdOUaQeqvOWej4cnhE+Tn7wxBmJmG4eP031+ci4VCeAKrxNseEDQKer8DJnAx1uGxpmSuCJL8Q==" saltValue="dPea+rNN2HJbD1JtT48U8Q==" spinCount="100000" sheet="1" formatCells="0"/>
  <mergeCells count="14">
    <mergeCell ref="Q11:Q12"/>
    <mergeCell ref="R11:R12"/>
    <mergeCell ref="A117:R117"/>
    <mergeCell ref="A4:R4"/>
    <mergeCell ref="A5:R5"/>
    <mergeCell ref="O8:R8"/>
    <mergeCell ref="A9:C9"/>
    <mergeCell ref="O9:R9"/>
    <mergeCell ref="A11:A12"/>
    <mergeCell ref="B11:B12"/>
    <mergeCell ref="C11:C12"/>
    <mergeCell ref="D11:D12"/>
    <mergeCell ref="E11:P11"/>
    <mergeCell ref="A116:C116"/>
  </mergeCells>
  <dataValidations count="1">
    <dataValidation type="list" allowBlank="1" showInputMessage="1" showErrorMessage="1" sqref="O9:R9" xr:uid="{E4806E05-5657-40E9-B067-EA4E726B773F}">
      <formula1>$T$3:$T$6</formula1>
    </dataValidation>
  </dataValidations>
  <printOptions horizontalCentered="1"/>
  <pageMargins left="0.15748031496062992" right="0.15748031496062992" top="0.23622047244094491" bottom="0.31496062992125984" header="0" footer="0"/>
  <pageSetup scale="40" fitToWidth="0" fitToHeight="0" orientation="landscape" r:id="rId1"/>
  <headerFooter>
    <oddFooter>&amp;L&amp;A&amp;R&amp;P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6AE99-ED9B-46C3-B38D-172F7134EE38}">
  <sheetPr>
    <tabColor rgb="FF235B4E"/>
  </sheetPr>
  <dimension ref="A1:AD117"/>
  <sheetViews>
    <sheetView showGridLines="0" view="pageBreakPreview" topLeftCell="A93" zoomScale="70" zoomScaleNormal="70" zoomScaleSheetLayoutView="70" workbookViewId="0">
      <selection activeCell="J115" sqref="J115"/>
    </sheetView>
  </sheetViews>
  <sheetFormatPr baseColWidth="10" defaultColWidth="14.42578125" defaultRowHeight="15" customHeight="1" x14ac:dyDescent="0.45"/>
  <cols>
    <col min="1" max="1" width="6.5703125" style="3" customWidth="1"/>
    <col min="2" max="2" width="12.85546875" style="3" customWidth="1"/>
    <col min="3" max="3" width="56.5703125" style="25" customWidth="1"/>
    <col min="4" max="4" width="19.7109375" style="3" customWidth="1"/>
    <col min="5" max="16" width="15.7109375" style="3" customWidth="1"/>
    <col min="17" max="17" width="19" style="3" customWidth="1"/>
    <col min="18" max="18" width="19.5703125" style="3" customWidth="1"/>
    <col min="19" max="16384" width="14.42578125" style="3"/>
  </cols>
  <sheetData>
    <row r="1" spans="1:30" ht="15" customHeight="1" x14ac:dyDescent="0.4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0" s="6" customFormat="1" ht="37.5" customHeight="1" x14ac:dyDescent="0.4">
      <c r="A2" s="4"/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0" s="6" customFormat="1" ht="30.75" customHeight="1" x14ac:dyDescent="0.65">
      <c r="A3" s="7"/>
      <c r="B3" s="4"/>
      <c r="C3" s="5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30" s="6" customFormat="1" ht="24" x14ac:dyDescent="0.35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 spans="1:30" s="6" customFormat="1" ht="24" x14ac:dyDescent="0.35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0" s="6" customFormat="1" ht="40.5" customHeight="1" x14ac:dyDescent="0.55000000000000004">
      <c r="A6" s="9" t="s">
        <v>6</v>
      </c>
      <c r="B6" s="4"/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1"/>
      <c r="P6" s="11" t="s">
        <v>7</v>
      </c>
      <c r="Q6" s="48"/>
      <c r="R6" s="48"/>
    </row>
    <row r="7" spans="1:30" s="6" customFormat="1" ht="20.25" x14ac:dyDescent="0.45">
      <c r="A7" s="13" t="s">
        <v>8</v>
      </c>
      <c r="B7" s="14"/>
      <c r="C7" s="5"/>
      <c r="D7" s="4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11" t="s">
        <v>9</v>
      </c>
      <c r="Q7" s="39" t="s">
        <v>10</v>
      </c>
      <c r="R7" s="39"/>
    </row>
    <row r="8" spans="1:30" s="6" customFormat="1" ht="20.25" x14ac:dyDescent="0.45">
      <c r="A8" s="40" t="s">
        <v>137</v>
      </c>
      <c r="B8" s="40"/>
      <c r="C8" s="40"/>
      <c r="D8" s="4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1" t="s">
        <v>138</v>
      </c>
      <c r="Q8" s="41" t="s">
        <v>0</v>
      </c>
      <c r="R8" s="41"/>
    </row>
    <row r="9" spans="1:30" s="19" customFormat="1" ht="17.25" x14ac:dyDescent="0.4">
      <c r="A9" s="5"/>
      <c r="B9" s="5"/>
      <c r="C9" s="1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16"/>
      <c r="R9" s="16"/>
      <c r="S9" s="17"/>
      <c r="T9" s="18"/>
      <c r="AC9" s="20"/>
      <c r="AD9" s="20"/>
    </row>
    <row r="10" spans="1:30" ht="19.5" x14ac:dyDescent="0.45">
      <c r="A10" s="33" t="s">
        <v>13</v>
      </c>
      <c r="B10" s="33" t="s">
        <v>14</v>
      </c>
      <c r="C10" s="33" t="s">
        <v>15</v>
      </c>
      <c r="D10" s="33" t="s">
        <v>139</v>
      </c>
      <c r="E10" s="42" t="s">
        <v>140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4"/>
      <c r="Q10" s="31" t="s">
        <v>18</v>
      </c>
      <c r="R10" s="33" t="s">
        <v>19</v>
      </c>
    </row>
    <row r="11" spans="1:30" ht="19.5" x14ac:dyDescent="0.45">
      <c r="A11" s="34"/>
      <c r="B11" s="34"/>
      <c r="C11" s="34"/>
      <c r="D11" s="34"/>
      <c r="E11" s="21" t="s">
        <v>20</v>
      </c>
      <c r="F11" s="21" t="s">
        <v>21</v>
      </c>
      <c r="G11" s="21" t="s">
        <v>22</v>
      </c>
      <c r="H11" s="21" t="s">
        <v>23</v>
      </c>
      <c r="I11" s="21" t="s">
        <v>24</v>
      </c>
      <c r="J11" s="21" t="s">
        <v>25</v>
      </c>
      <c r="K11" s="21" t="s">
        <v>26</v>
      </c>
      <c r="L11" s="21" t="s">
        <v>27</v>
      </c>
      <c r="M11" s="21" t="s">
        <v>28</v>
      </c>
      <c r="N11" s="21" t="s">
        <v>29</v>
      </c>
      <c r="O11" s="21" t="s">
        <v>30</v>
      </c>
      <c r="P11" s="21" t="s">
        <v>31</v>
      </c>
      <c r="Q11" s="32"/>
      <c r="R11" s="34"/>
    </row>
    <row r="12" spans="1:30" ht="19.5" x14ac:dyDescent="0.45">
      <c r="A12" s="22">
        <v>1</v>
      </c>
      <c r="B12" s="22">
        <v>11301</v>
      </c>
      <c r="C12" s="23" t="s">
        <v>32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f>SUM(E12:P12)</f>
        <v>0</v>
      </c>
      <c r="R12" s="24">
        <f>D12-Q12</f>
        <v>0</v>
      </c>
    </row>
    <row r="13" spans="1:30" ht="19.5" x14ac:dyDescent="0.45">
      <c r="A13" s="22">
        <v>2</v>
      </c>
      <c r="B13" s="22">
        <v>12101</v>
      </c>
      <c r="C13" s="23" t="s">
        <v>33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f t="shared" ref="Q13:Q76" si="0">SUM(E13:P13)</f>
        <v>0</v>
      </c>
      <c r="R13" s="24">
        <f t="shared" ref="R13:R76" si="1">D13-Q13</f>
        <v>0</v>
      </c>
    </row>
    <row r="14" spans="1:30" ht="19.5" x14ac:dyDescent="0.45">
      <c r="A14" s="22">
        <v>3</v>
      </c>
      <c r="B14" s="22">
        <v>12201</v>
      </c>
      <c r="C14" s="23" t="s">
        <v>34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f t="shared" si="0"/>
        <v>0</v>
      </c>
      <c r="R14" s="24">
        <f t="shared" si="1"/>
        <v>0</v>
      </c>
    </row>
    <row r="15" spans="1:30" ht="39" x14ac:dyDescent="0.45">
      <c r="A15" s="22">
        <v>4</v>
      </c>
      <c r="B15" s="22">
        <v>13101</v>
      </c>
      <c r="C15" s="23" t="s">
        <v>35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f t="shared" si="0"/>
        <v>0</v>
      </c>
      <c r="R15" s="24">
        <f t="shared" si="1"/>
        <v>0</v>
      </c>
    </row>
    <row r="16" spans="1:30" ht="19.5" x14ac:dyDescent="0.45">
      <c r="A16" s="22">
        <v>5</v>
      </c>
      <c r="B16" s="22">
        <v>13201</v>
      </c>
      <c r="C16" s="23" t="s">
        <v>36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f t="shared" si="0"/>
        <v>0</v>
      </c>
      <c r="R16" s="24">
        <f t="shared" si="1"/>
        <v>0</v>
      </c>
    </row>
    <row r="17" spans="1:18" ht="19.5" x14ac:dyDescent="0.45">
      <c r="A17" s="22">
        <v>6</v>
      </c>
      <c r="B17" s="22">
        <v>13202</v>
      </c>
      <c r="C17" s="23" t="s">
        <v>37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f t="shared" si="0"/>
        <v>0</v>
      </c>
      <c r="R17" s="24">
        <f t="shared" si="1"/>
        <v>0</v>
      </c>
    </row>
    <row r="18" spans="1:18" ht="39" x14ac:dyDescent="0.45">
      <c r="A18" s="22">
        <v>7</v>
      </c>
      <c r="B18" s="22">
        <v>13410</v>
      </c>
      <c r="C18" s="23" t="s">
        <v>38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f t="shared" si="0"/>
        <v>0</v>
      </c>
      <c r="R18" s="24">
        <f t="shared" si="1"/>
        <v>0</v>
      </c>
    </row>
    <row r="19" spans="1:18" ht="19.5" x14ac:dyDescent="0.45">
      <c r="A19" s="22">
        <v>8</v>
      </c>
      <c r="B19" s="22">
        <v>14101</v>
      </c>
      <c r="C19" s="23" t="s">
        <v>39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f t="shared" si="0"/>
        <v>0</v>
      </c>
      <c r="R19" s="24">
        <f t="shared" si="1"/>
        <v>0</v>
      </c>
    </row>
    <row r="20" spans="1:18" ht="39" x14ac:dyDescent="0.45">
      <c r="A20" s="22">
        <v>9</v>
      </c>
      <c r="B20" s="22">
        <v>14105</v>
      </c>
      <c r="C20" s="23" t="s">
        <v>40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f t="shared" si="0"/>
        <v>0</v>
      </c>
      <c r="R20" s="24">
        <f t="shared" si="1"/>
        <v>0</v>
      </c>
    </row>
    <row r="21" spans="1:18" ht="19.5" x14ac:dyDescent="0.45">
      <c r="A21" s="22">
        <v>10</v>
      </c>
      <c r="B21" s="22">
        <v>14201</v>
      </c>
      <c r="C21" s="23" t="s">
        <v>41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f t="shared" si="0"/>
        <v>0</v>
      </c>
      <c r="R21" s="24">
        <f t="shared" si="1"/>
        <v>0</v>
      </c>
    </row>
    <row r="22" spans="1:18" ht="19.5" x14ac:dyDescent="0.45">
      <c r="A22" s="22">
        <v>11</v>
      </c>
      <c r="B22" s="22">
        <v>14301</v>
      </c>
      <c r="C22" s="23" t="s">
        <v>42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f t="shared" si="0"/>
        <v>0</v>
      </c>
      <c r="R22" s="24">
        <f t="shared" si="1"/>
        <v>0</v>
      </c>
    </row>
    <row r="23" spans="1:18" ht="19.5" x14ac:dyDescent="0.45">
      <c r="A23" s="22">
        <v>12</v>
      </c>
      <c r="B23" s="22">
        <v>14401</v>
      </c>
      <c r="C23" s="23" t="s">
        <v>43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f t="shared" si="0"/>
        <v>0</v>
      </c>
      <c r="R23" s="24">
        <f t="shared" si="1"/>
        <v>0</v>
      </c>
    </row>
    <row r="24" spans="1:18" ht="19.5" x14ac:dyDescent="0.45">
      <c r="A24" s="22">
        <v>13</v>
      </c>
      <c r="B24" s="22">
        <v>14405</v>
      </c>
      <c r="C24" s="23" t="s">
        <v>44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f t="shared" si="0"/>
        <v>0</v>
      </c>
      <c r="R24" s="24">
        <f t="shared" si="1"/>
        <v>0</v>
      </c>
    </row>
    <row r="25" spans="1:18" ht="39" x14ac:dyDescent="0.45">
      <c r="A25" s="22">
        <v>14</v>
      </c>
      <c r="B25" s="22">
        <v>14406</v>
      </c>
      <c r="C25" s="23" t="s">
        <v>45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f t="shared" si="0"/>
        <v>0</v>
      </c>
      <c r="R25" s="24">
        <f t="shared" si="1"/>
        <v>0</v>
      </c>
    </row>
    <row r="26" spans="1:18" ht="39" x14ac:dyDescent="0.45">
      <c r="A26" s="22">
        <v>15</v>
      </c>
      <c r="B26" s="22">
        <v>15401</v>
      </c>
      <c r="C26" s="23" t="s">
        <v>46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f t="shared" si="0"/>
        <v>0</v>
      </c>
      <c r="R26" s="24">
        <f t="shared" si="1"/>
        <v>0</v>
      </c>
    </row>
    <row r="27" spans="1:18" ht="19.5" x14ac:dyDescent="0.45">
      <c r="A27" s="22">
        <v>16</v>
      </c>
      <c r="B27" s="22">
        <v>15403</v>
      </c>
      <c r="C27" s="23" t="s">
        <v>47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f t="shared" si="0"/>
        <v>0</v>
      </c>
      <c r="R27" s="24">
        <f t="shared" si="1"/>
        <v>0</v>
      </c>
    </row>
    <row r="28" spans="1:18" ht="19.5" x14ac:dyDescent="0.45">
      <c r="A28" s="22">
        <v>17</v>
      </c>
      <c r="B28" s="22">
        <v>15901</v>
      </c>
      <c r="C28" s="23" t="s">
        <v>48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f t="shared" si="0"/>
        <v>0</v>
      </c>
      <c r="R28" s="24">
        <f t="shared" si="1"/>
        <v>0</v>
      </c>
    </row>
    <row r="29" spans="1:18" ht="19.5" x14ac:dyDescent="0.45">
      <c r="A29" s="22">
        <v>18</v>
      </c>
      <c r="B29" s="22">
        <v>21101</v>
      </c>
      <c r="C29" s="23" t="s">
        <v>49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f t="shared" si="0"/>
        <v>0</v>
      </c>
      <c r="R29" s="24">
        <f t="shared" si="1"/>
        <v>0</v>
      </c>
    </row>
    <row r="30" spans="1:18" ht="19.5" x14ac:dyDescent="0.45">
      <c r="A30" s="22">
        <v>19</v>
      </c>
      <c r="B30" s="22">
        <v>21201</v>
      </c>
      <c r="C30" s="23" t="s">
        <v>50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f t="shared" si="0"/>
        <v>0</v>
      </c>
      <c r="R30" s="24">
        <f t="shared" si="1"/>
        <v>0</v>
      </c>
    </row>
    <row r="31" spans="1:18" ht="39" x14ac:dyDescent="0.45">
      <c r="A31" s="22">
        <v>20</v>
      </c>
      <c r="B31" s="22">
        <v>21401</v>
      </c>
      <c r="C31" s="23" t="s">
        <v>51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f t="shared" si="0"/>
        <v>0</v>
      </c>
      <c r="R31" s="24">
        <f t="shared" si="1"/>
        <v>0</v>
      </c>
    </row>
    <row r="32" spans="1:18" ht="19.5" x14ac:dyDescent="0.45">
      <c r="A32" s="22">
        <v>21</v>
      </c>
      <c r="B32" s="22">
        <v>21601</v>
      </c>
      <c r="C32" s="23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f t="shared" si="0"/>
        <v>0</v>
      </c>
      <c r="R32" s="24">
        <f t="shared" si="1"/>
        <v>0</v>
      </c>
    </row>
    <row r="33" spans="1:18" ht="39" x14ac:dyDescent="0.45">
      <c r="A33" s="22">
        <v>22</v>
      </c>
      <c r="B33" s="22">
        <v>22102</v>
      </c>
      <c r="C33" s="23" t="s">
        <v>53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f t="shared" si="0"/>
        <v>0</v>
      </c>
      <c r="R33" s="24">
        <f t="shared" si="1"/>
        <v>0</v>
      </c>
    </row>
    <row r="34" spans="1:18" ht="19.5" x14ac:dyDescent="0.45">
      <c r="A34" s="22">
        <v>23</v>
      </c>
      <c r="B34" s="22">
        <v>22301</v>
      </c>
      <c r="C34" s="23" t="s">
        <v>54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f t="shared" si="0"/>
        <v>0</v>
      </c>
      <c r="R34" s="24">
        <f t="shared" si="1"/>
        <v>0</v>
      </c>
    </row>
    <row r="35" spans="1:18" ht="19.5" x14ac:dyDescent="0.45">
      <c r="A35" s="22">
        <v>24</v>
      </c>
      <c r="B35" s="22">
        <v>24101</v>
      </c>
      <c r="C35" s="23" t="s">
        <v>55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f t="shared" si="0"/>
        <v>0</v>
      </c>
      <c r="R35" s="24">
        <f t="shared" si="1"/>
        <v>0</v>
      </c>
    </row>
    <row r="36" spans="1:18" ht="19.5" x14ac:dyDescent="0.45">
      <c r="A36" s="22">
        <v>25</v>
      </c>
      <c r="B36" s="22">
        <v>24201</v>
      </c>
      <c r="C36" s="23" t="s">
        <v>56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f t="shared" si="0"/>
        <v>0</v>
      </c>
      <c r="R36" s="24">
        <f t="shared" si="1"/>
        <v>0</v>
      </c>
    </row>
    <row r="37" spans="1:18" ht="19.5" x14ac:dyDescent="0.45">
      <c r="A37" s="22">
        <v>26</v>
      </c>
      <c r="B37" s="22">
        <v>24301</v>
      </c>
      <c r="C37" s="23" t="s">
        <v>57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f t="shared" si="0"/>
        <v>0</v>
      </c>
      <c r="R37" s="24">
        <f t="shared" si="1"/>
        <v>0</v>
      </c>
    </row>
    <row r="38" spans="1:18" ht="19.5" x14ac:dyDescent="0.45">
      <c r="A38" s="22">
        <v>27</v>
      </c>
      <c r="B38" s="22">
        <v>24401</v>
      </c>
      <c r="C38" s="23" t="s">
        <v>58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f t="shared" si="0"/>
        <v>0</v>
      </c>
      <c r="R38" s="24">
        <f t="shared" si="1"/>
        <v>0</v>
      </c>
    </row>
    <row r="39" spans="1:18" ht="19.5" x14ac:dyDescent="0.45">
      <c r="A39" s="22">
        <v>28</v>
      </c>
      <c r="B39" s="22">
        <v>24501</v>
      </c>
      <c r="C39" s="23" t="s">
        <v>59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f t="shared" si="0"/>
        <v>0</v>
      </c>
      <c r="R39" s="24">
        <f t="shared" si="1"/>
        <v>0</v>
      </c>
    </row>
    <row r="40" spans="1:18" ht="19.5" x14ac:dyDescent="0.45">
      <c r="A40" s="22">
        <v>29</v>
      </c>
      <c r="B40" s="22">
        <v>24601</v>
      </c>
      <c r="C40" s="23" t="s">
        <v>60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f t="shared" si="0"/>
        <v>0</v>
      </c>
      <c r="R40" s="24">
        <f t="shared" si="1"/>
        <v>0</v>
      </c>
    </row>
    <row r="41" spans="1:18" ht="19.5" x14ac:dyDescent="0.45">
      <c r="A41" s="22">
        <v>30</v>
      </c>
      <c r="B41" s="22">
        <v>24701</v>
      </c>
      <c r="C41" s="23" t="s">
        <v>61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f t="shared" si="0"/>
        <v>0</v>
      </c>
      <c r="R41" s="24">
        <f t="shared" si="1"/>
        <v>0</v>
      </c>
    </row>
    <row r="42" spans="1:18" ht="19.5" x14ac:dyDescent="0.45">
      <c r="A42" s="22">
        <v>31</v>
      </c>
      <c r="B42" s="22">
        <v>24801</v>
      </c>
      <c r="C42" s="23" t="s">
        <v>62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f t="shared" si="0"/>
        <v>0</v>
      </c>
      <c r="R42" s="24">
        <f t="shared" si="1"/>
        <v>0</v>
      </c>
    </row>
    <row r="43" spans="1:18" ht="39" x14ac:dyDescent="0.45">
      <c r="A43" s="22">
        <v>32</v>
      </c>
      <c r="B43" s="22">
        <v>24901</v>
      </c>
      <c r="C43" s="23" t="s">
        <v>63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f t="shared" si="0"/>
        <v>0</v>
      </c>
      <c r="R43" s="24">
        <f t="shared" si="1"/>
        <v>0</v>
      </c>
    </row>
    <row r="44" spans="1:18" ht="19.5" x14ac:dyDescent="0.45">
      <c r="A44" s="22">
        <v>33</v>
      </c>
      <c r="B44" s="22">
        <v>25101</v>
      </c>
      <c r="C44" s="23" t="s">
        <v>64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f t="shared" si="0"/>
        <v>0</v>
      </c>
      <c r="R44" s="24">
        <f t="shared" si="1"/>
        <v>0</v>
      </c>
    </row>
    <row r="45" spans="1:18" ht="19.5" x14ac:dyDescent="0.45">
      <c r="A45" s="22">
        <v>34</v>
      </c>
      <c r="B45" s="22">
        <v>25301</v>
      </c>
      <c r="C45" s="23" t="s">
        <v>65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f t="shared" si="0"/>
        <v>0</v>
      </c>
      <c r="R45" s="24">
        <f t="shared" si="1"/>
        <v>0</v>
      </c>
    </row>
    <row r="46" spans="1:18" ht="19.5" x14ac:dyDescent="0.45">
      <c r="A46" s="22">
        <v>35</v>
      </c>
      <c r="B46" s="22">
        <v>25401</v>
      </c>
      <c r="C46" s="23" t="s">
        <v>66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f t="shared" si="0"/>
        <v>0</v>
      </c>
      <c r="R46" s="24">
        <f t="shared" si="1"/>
        <v>0</v>
      </c>
    </row>
    <row r="47" spans="1:18" ht="19.5" x14ac:dyDescent="0.45">
      <c r="A47" s="22">
        <v>36</v>
      </c>
      <c r="B47" s="22">
        <v>25501</v>
      </c>
      <c r="C47" s="23" t="s">
        <v>67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f t="shared" si="0"/>
        <v>0</v>
      </c>
      <c r="R47" s="24">
        <f t="shared" si="1"/>
        <v>0</v>
      </c>
    </row>
    <row r="48" spans="1:18" ht="19.5" x14ac:dyDescent="0.45">
      <c r="A48" s="22">
        <v>37</v>
      </c>
      <c r="B48" s="22">
        <v>25901</v>
      </c>
      <c r="C48" s="23" t="s">
        <v>68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f t="shared" si="0"/>
        <v>0</v>
      </c>
      <c r="R48" s="24">
        <f t="shared" si="1"/>
        <v>0</v>
      </c>
    </row>
    <row r="49" spans="1:18" ht="58.5" x14ac:dyDescent="0.45">
      <c r="A49" s="22">
        <v>38</v>
      </c>
      <c r="B49" s="22">
        <v>26102</v>
      </c>
      <c r="C49" s="23" t="s">
        <v>69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f t="shared" si="0"/>
        <v>0</v>
      </c>
      <c r="R49" s="24">
        <f t="shared" si="1"/>
        <v>0</v>
      </c>
    </row>
    <row r="50" spans="1:18" ht="39" x14ac:dyDescent="0.45">
      <c r="A50" s="22">
        <v>39</v>
      </c>
      <c r="B50" s="22">
        <v>26105</v>
      </c>
      <c r="C50" s="23" t="s">
        <v>70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f t="shared" si="0"/>
        <v>0</v>
      </c>
      <c r="R50" s="24">
        <f t="shared" si="1"/>
        <v>0</v>
      </c>
    </row>
    <row r="51" spans="1:18" ht="19.5" x14ac:dyDescent="0.45">
      <c r="A51" s="22">
        <v>40</v>
      </c>
      <c r="B51" s="22">
        <v>27101</v>
      </c>
      <c r="C51" s="23" t="s">
        <v>71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f t="shared" si="0"/>
        <v>0</v>
      </c>
      <c r="R51" s="24">
        <f t="shared" si="1"/>
        <v>0</v>
      </c>
    </row>
    <row r="52" spans="1:18" ht="19.5" x14ac:dyDescent="0.45">
      <c r="A52" s="22">
        <v>41</v>
      </c>
      <c r="B52" s="22">
        <v>27201</v>
      </c>
      <c r="C52" s="23" t="s">
        <v>72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f t="shared" si="0"/>
        <v>0</v>
      </c>
      <c r="R52" s="24">
        <f t="shared" si="1"/>
        <v>0</v>
      </c>
    </row>
    <row r="53" spans="1:18" ht="39" x14ac:dyDescent="0.45">
      <c r="A53" s="22">
        <v>42</v>
      </c>
      <c r="B53" s="22">
        <v>27501</v>
      </c>
      <c r="C53" s="23" t="s">
        <v>73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f t="shared" si="0"/>
        <v>0</v>
      </c>
      <c r="R53" s="24">
        <f t="shared" si="1"/>
        <v>0</v>
      </c>
    </row>
    <row r="54" spans="1:18" ht="19.5" x14ac:dyDescent="0.45">
      <c r="A54" s="22">
        <v>43</v>
      </c>
      <c r="B54" s="22">
        <v>29101</v>
      </c>
      <c r="C54" s="23" t="s">
        <v>74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f t="shared" si="0"/>
        <v>0</v>
      </c>
      <c r="R54" s="24">
        <f t="shared" si="1"/>
        <v>0</v>
      </c>
    </row>
    <row r="55" spans="1:18" ht="19.5" x14ac:dyDescent="0.45">
      <c r="A55" s="22">
        <v>44</v>
      </c>
      <c r="B55" s="22">
        <v>29201</v>
      </c>
      <c r="C55" s="23" t="s">
        <v>75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f t="shared" si="0"/>
        <v>0</v>
      </c>
      <c r="R55" s="24">
        <f t="shared" si="1"/>
        <v>0</v>
      </c>
    </row>
    <row r="56" spans="1:18" ht="39" x14ac:dyDescent="0.45">
      <c r="A56" s="22">
        <v>45</v>
      </c>
      <c r="B56" s="22">
        <v>29301</v>
      </c>
      <c r="C56" s="23" t="s">
        <v>76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f t="shared" si="0"/>
        <v>0</v>
      </c>
      <c r="R56" s="24">
        <f t="shared" si="1"/>
        <v>0</v>
      </c>
    </row>
    <row r="57" spans="1:18" ht="39" x14ac:dyDescent="0.45">
      <c r="A57" s="22">
        <v>46</v>
      </c>
      <c r="B57" s="22">
        <v>29401</v>
      </c>
      <c r="C57" s="23" t="s">
        <v>77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f t="shared" si="0"/>
        <v>0</v>
      </c>
      <c r="R57" s="24">
        <f t="shared" si="1"/>
        <v>0</v>
      </c>
    </row>
    <row r="58" spans="1:18" ht="39" x14ac:dyDescent="0.45">
      <c r="A58" s="22">
        <v>47</v>
      </c>
      <c r="B58" s="22">
        <v>29501</v>
      </c>
      <c r="C58" s="23" t="s">
        <v>78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f t="shared" si="0"/>
        <v>0</v>
      </c>
      <c r="R58" s="24">
        <f t="shared" si="1"/>
        <v>0</v>
      </c>
    </row>
    <row r="59" spans="1:18" ht="39" x14ac:dyDescent="0.45">
      <c r="A59" s="22">
        <v>48</v>
      </c>
      <c r="B59" s="22">
        <v>29601</v>
      </c>
      <c r="C59" s="23" t="s">
        <v>79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f t="shared" si="0"/>
        <v>0</v>
      </c>
      <c r="R59" s="24">
        <f t="shared" si="1"/>
        <v>0</v>
      </c>
    </row>
    <row r="60" spans="1:18" ht="39" x14ac:dyDescent="0.45">
      <c r="A60" s="22">
        <v>49</v>
      </c>
      <c r="B60" s="22">
        <v>29801</v>
      </c>
      <c r="C60" s="23" t="s">
        <v>80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f t="shared" si="0"/>
        <v>0</v>
      </c>
      <c r="R60" s="24">
        <f t="shared" si="1"/>
        <v>0</v>
      </c>
    </row>
    <row r="61" spans="1:18" ht="19.5" x14ac:dyDescent="0.45">
      <c r="A61" s="22">
        <v>50</v>
      </c>
      <c r="B61" s="22">
        <v>31101</v>
      </c>
      <c r="C61" s="23" t="s">
        <v>81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f t="shared" si="0"/>
        <v>0</v>
      </c>
      <c r="R61" s="24">
        <f t="shared" si="1"/>
        <v>0</v>
      </c>
    </row>
    <row r="62" spans="1:18" ht="19.5" x14ac:dyDescent="0.45">
      <c r="A62" s="22">
        <v>51</v>
      </c>
      <c r="B62" s="22">
        <v>31201</v>
      </c>
      <c r="C62" s="23" t="s">
        <v>82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f t="shared" si="0"/>
        <v>0</v>
      </c>
      <c r="R62" s="24">
        <f t="shared" si="1"/>
        <v>0</v>
      </c>
    </row>
    <row r="63" spans="1:18" ht="19.5" x14ac:dyDescent="0.45">
      <c r="A63" s="22">
        <v>52</v>
      </c>
      <c r="B63" s="22">
        <v>31301</v>
      </c>
      <c r="C63" s="23" t="s">
        <v>83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f t="shared" si="0"/>
        <v>0</v>
      </c>
      <c r="R63" s="24">
        <f t="shared" si="1"/>
        <v>0</v>
      </c>
    </row>
    <row r="64" spans="1:18" ht="19.5" x14ac:dyDescent="0.45">
      <c r="A64" s="22">
        <v>53</v>
      </c>
      <c r="B64" s="22">
        <v>31401</v>
      </c>
      <c r="C64" s="23" t="s">
        <v>84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f t="shared" si="0"/>
        <v>0</v>
      </c>
      <c r="R64" s="24">
        <f t="shared" si="1"/>
        <v>0</v>
      </c>
    </row>
    <row r="65" spans="1:18" ht="19.5" x14ac:dyDescent="0.45">
      <c r="A65" s="22">
        <v>54</v>
      </c>
      <c r="B65" s="22">
        <v>31601</v>
      </c>
      <c r="C65" s="23" t="s">
        <v>85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f t="shared" si="0"/>
        <v>0</v>
      </c>
      <c r="R65" s="24">
        <f t="shared" si="1"/>
        <v>0</v>
      </c>
    </row>
    <row r="66" spans="1:18" ht="19.5" x14ac:dyDescent="0.45">
      <c r="A66" s="22">
        <v>55</v>
      </c>
      <c r="B66" s="22">
        <v>31602</v>
      </c>
      <c r="C66" s="23" t="s">
        <v>86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f t="shared" si="0"/>
        <v>0</v>
      </c>
      <c r="R66" s="24">
        <f t="shared" si="1"/>
        <v>0</v>
      </c>
    </row>
    <row r="67" spans="1:18" ht="19.5" x14ac:dyDescent="0.45">
      <c r="A67" s="22">
        <v>56</v>
      </c>
      <c r="B67" s="22">
        <v>31603</v>
      </c>
      <c r="C67" s="23" t="s">
        <v>87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f t="shared" si="0"/>
        <v>0</v>
      </c>
      <c r="R67" s="24">
        <f t="shared" si="1"/>
        <v>0</v>
      </c>
    </row>
    <row r="68" spans="1:18" ht="39" x14ac:dyDescent="0.45">
      <c r="A68" s="22">
        <v>57</v>
      </c>
      <c r="B68" s="22">
        <v>31701</v>
      </c>
      <c r="C68" s="23" t="s">
        <v>88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f t="shared" si="0"/>
        <v>0</v>
      </c>
      <c r="R68" s="24">
        <f t="shared" si="1"/>
        <v>0</v>
      </c>
    </row>
    <row r="69" spans="1:18" ht="19.5" x14ac:dyDescent="0.45">
      <c r="A69" s="22">
        <v>58</v>
      </c>
      <c r="B69" s="22">
        <v>31801</v>
      </c>
      <c r="C69" s="23" t="s">
        <v>89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f t="shared" si="0"/>
        <v>0</v>
      </c>
      <c r="R69" s="24">
        <f t="shared" si="1"/>
        <v>0</v>
      </c>
    </row>
    <row r="70" spans="1:18" ht="19.5" x14ac:dyDescent="0.45">
      <c r="A70" s="22">
        <v>59</v>
      </c>
      <c r="B70" s="22">
        <v>31901</v>
      </c>
      <c r="C70" s="23" t="s">
        <v>90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f t="shared" si="0"/>
        <v>0</v>
      </c>
      <c r="R70" s="24">
        <f t="shared" si="1"/>
        <v>0</v>
      </c>
    </row>
    <row r="71" spans="1:18" ht="19.5" x14ac:dyDescent="0.45">
      <c r="A71" s="22">
        <v>60</v>
      </c>
      <c r="B71" s="22">
        <v>31904</v>
      </c>
      <c r="C71" s="23" t="s">
        <v>91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f t="shared" si="0"/>
        <v>0</v>
      </c>
      <c r="R71" s="24">
        <f t="shared" si="1"/>
        <v>0</v>
      </c>
    </row>
    <row r="72" spans="1:18" ht="19.5" x14ac:dyDescent="0.45">
      <c r="A72" s="22">
        <v>61</v>
      </c>
      <c r="B72" s="22">
        <v>32201</v>
      </c>
      <c r="C72" s="23" t="s">
        <v>92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f t="shared" si="0"/>
        <v>0</v>
      </c>
      <c r="R72" s="24">
        <f t="shared" si="1"/>
        <v>0</v>
      </c>
    </row>
    <row r="73" spans="1:18" ht="19.5" x14ac:dyDescent="0.45">
      <c r="A73" s="22">
        <v>62</v>
      </c>
      <c r="B73" s="22">
        <v>32301</v>
      </c>
      <c r="C73" s="23" t="s">
        <v>93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f t="shared" si="0"/>
        <v>0</v>
      </c>
      <c r="R73" s="24">
        <f t="shared" si="1"/>
        <v>0</v>
      </c>
    </row>
    <row r="74" spans="1:18" ht="39" x14ac:dyDescent="0.45">
      <c r="A74" s="22">
        <v>63</v>
      </c>
      <c r="B74" s="22">
        <v>32401</v>
      </c>
      <c r="C74" s="23" t="s">
        <v>94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f t="shared" si="0"/>
        <v>0</v>
      </c>
      <c r="R74" s="24">
        <f t="shared" si="1"/>
        <v>0</v>
      </c>
    </row>
    <row r="75" spans="1:18" ht="19.5" x14ac:dyDescent="0.45">
      <c r="A75" s="22">
        <v>64</v>
      </c>
      <c r="B75" s="22">
        <v>32601</v>
      </c>
      <c r="C75" s="23" t="s">
        <v>95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f t="shared" si="0"/>
        <v>0</v>
      </c>
      <c r="R75" s="24">
        <f t="shared" si="1"/>
        <v>0</v>
      </c>
    </row>
    <row r="76" spans="1:18" ht="78" x14ac:dyDescent="0.45">
      <c r="A76" s="22">
        <v>65</v>
      </c>
      <c r="B76" s="22">
        <v>33603</v>
      </c>
      <c r="C76" s="23" t="s">
        <v>96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f t="shared" si="0"/>
        <v>0</v>
      </c>
      <c r="R76" s="24">
        <f t="shared" si="1"/>
        <v>0</v>
      </c>
    </row>
    <row r="77" spans="1:18" ht="58.5" x14ac:dyDescent="0.45">
      <c r="A77" s="22">
        <v>66</v>
      </c>
      <c r="B77" s="22">
        <v>33604</v>
      </c>
      <c r="C77" s="23" t="s">
        <v>97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f t="shared" ref="Q77:Q114" si="2">SUM(E77:P77)</f>
        <v>0</v>
      </c>
      <c r="R77" s="24">
        <f t="shared" ref="R77:R114" si="3">D77-Q77</f>
        <v>0</v>
      </c>
    </row>
    <row r="78" spans="1:18" ht="19.5" x14ac:dyDescent="0.45">
      <c r="A78" s="22">
        <v>67</v>
      </c>
      <c r="B78" s="22">
        <v>33801</v>
      </c>
      <c r="C78" s="23" t="s">
        <v>98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f t="shared" si="2"/>
        <v>0</v>
      </c>
      <c r="R78" s="24">
        <f t="shared" si="3"/>
        <v>0</v>
      </c>
    </row>
    <row r="79" spans="1:18" ht="19.5" x14ac:dyDescent="0.45">
      <c r="A79" s="22">
        <v>68</v>
      </c>
      <c r="B79" s="22">
        <v>33901</v>
      </c>
      <c r="C79" s="23" t="s">
        <v>99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f t="shared" si="2"/>
        <v>0</v>
      </c>
      <c r="R79" s="24">
        <f t="shared" si="3"/>
        <v>0</v>
      </c>
    </row>
    <row r="80" spans="1:18" ht="19.5" x14ac:dyDescent="0.45">
      <c r="A80" s="22">
        <v>69</v>
      </c>
      <c r="B80" s="22">
        <v>33903</v>
      </c>
      <c r="C80" s="23" t="s">
        <v>100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f t="shared" si="2"/>
        <v>0</v>
      </c>
      <c r="R80" s="24">
        <f t="shared" si="3"/>
        <v>0</v>
      </c>
    </row>
    <row r="81" spans="1:18" ht="19.5" x14ac:dyDescent="0.45">
      <c r="A81" s="22">
        <v>70</v>
      </c>
      <c r="B81" s="22">
        <v>34501</v>
      </c>
      <c r="C81" s="23" t="s">
        <v>101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f t="shared" si="2"/>
        <v>0</v>
      </c>
      <c r="R81" s="24">
        <f t="shared" si="3"/>
        <v>0</v>
      </c>
    </row>
    <row r="82" spans="1:18" ht="19.5" x14ac:dyDescent="0.45">
      <c r="A82" s="22">
        <v>71</v>
      </c>
      <c r="B82" s="22">
        <v>34701</v>
      </c>
      <c r="C82" s="23" t="s">
        <v>102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f t="shared" si="2"/>
        <v>0</v>
      </c>
      <c r="R82" s="24">
        <f t="shared" si="3"/>
        <v>0</v>
      </c>
    </row>
    <row r="83" spans="1:18" ht="39" x14ac:dyDescent="0.45">
      <c r="A83" s="22">
        <v>72</v>
      </c>
      <c r="B83" s="22">
        <v>35102</v>
      </c>
      <c r="C83" s="23" t="s">
        <v>103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f t="shared" si="2"/>
        <v>0</v>
      </c>
      <c r="R83" s="24">
        <f t="shared" si="3"/>
        <v>0</v>
      </c>
    </row>
    <row r="84" spans="1:18" ht="39" x14ac:dyDescent="0.45">
      <c r="A84" s="22">
        <v>73</v>
      </c>
      <c r="B84" s="22">
        <v>35201</v>
      </c>
      <c r="C84" s="23" t="s">
        <v>104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f t="shared" si="2"/>
        <v>0</v>
      </c>
      <c r="R84" s="24">
        <f t="shared" si="3"/>
        <v>0</v>
      </c>
    </row>
    <row r="85" spans="1:18" ht="19.5" x14ac:dyDescent="0.45">
      <c r="A85" s="22">
        <v>74</v>
      </c>
      <c r="B85" s="22">
        <v>35301</v>
      </c>
      <c r="C85" s="23" t="s">
        <v>105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f t="shared" si="2"/>
        <v>0</v>
      </c>
      <c r="R85" s="24">
        <f t="shared" si="3"/>
        <v>0</v>
      </c>
    </row>
    <row r="86" spans="1:18" ht="39" x14ac:dyDescent="0.45">
      <c r="A86" s="22">
        <v>75</v>
      </c>
      <c r="B86" s="22">
        <v>35401</v>
      </c>
      <c r="C86" s="23" t="s">
        <v>106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f t="shared" si="2"/>
        <v>0</v>
      </c>
      <c r="R86" s="24">
        <f t="shared" si="3"/>
        <v>0</v>
      </c>
    </row>
    <row r="87" spans="1:18" ht="39" x14ac:dyDescent="0.45">
      <c r="A87" s="22">
        <v>76</v>
      </c>
      <c r="B87" s="22">
        <v>35501</v>
      </c>
      <c r="C87" s="23" t="s">
        <v>107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f t="shared" si="2"/>
        <v>0</v>
      </c>
      <c r="R87" s="24">
        <f t="shared" si="3"/>
        <v>0</v>
      </c>
    </row>
    <row r="88" spans="1:18" ht="39" x14ac:dyDescent="0.45">
      <c r="A88" s="22">
        <v>77</v>
      </c>
      <c r="B88" s="22">
        <v>35701</v>
      </c>
      <c r="C88" s="23" t="s">
        <v>108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f t="shared" si="2"/>
        <v>0</v>
      </c>
      <c r="R88" s="24">
        <f t="shared" si="3"/>
        <v>0</v>
      </c>
    </row>
    <row r="89" spans="1:18" ht="19.5" x14ac:dyDescent="0.45">
      <c r="A89" s="22">
        <v>78</v>
      </c>
      <c r="B89" s="22">
        <v>35801</v>
      </c>
      <c r="C89" s="23" t="s">
        <v>109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f t="shared" si="2"/>
        <v>0</v>
      </c>
      <c r="R89" s="24">
        <f t="shared" si="3"/>
        <v>0</v>
      </c>
    </row>
    <row r="90" spans="1:18" ht="19.5" x14ac:dyDescent="0.45">
      <c r="A90" s="22">
        <v>79</v>
      </c>
      <c r="B90" s="22">
        <v>35901</v>
      </c>
      <c r="C90" s="23" t="s">
        <v>110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f t="shared" si="2"/>
        <v>0</v>
      </c>
      <c r="R90" s="24">
        <f t="shared" si="3"/>
        <v>0</v>
      </c>
    </row>
    <row r="91" spans="1:18" ht="39" x14ac:dyDescent="0.45">
      <c r="A91" s="22">
        <v>80</v>
      </c>
      <c r="B91" s="22">
        <v>36101</v>
      </c>
      <c r="C91" s="23" t="s">
        <v>111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f t="shared" si="2"/>
        <v>0</v>
      </c>
      <c r="R91" s="24">
        <f t="shared" si="3"/>
        <v>0</v>
      </c>
    </row>
    <row r="92" spans="1:18" ht="58.5" x14ac:dyDescent="0.45">
      <c r="A92" s="22">
        <v>81</v>
      </c>
      <c r="B92" s="22">
        <v>37104</v>
      </c>
      <c r="C92" s="23" t="s">
        <v>112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f t="shared" si="2"/>
        <v>0</v>
      </c>
      <c r="R92" s="24">
        <f t="shared" si="3"/>
        <v>0</v>
      </c>
    </row>
    <row r="93" spans="1:18" ht="58.5" x14ac:dyDescent="0.45">
      <c r="A93" s="22">
        <v>82</v>
      </c>
      <c r="B93" s="22">
        <v>37204</v>
      </c>
      <c r="C93" s="23" t="s">
        <v>113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f t="shared" si="2"/>
        <v>0</v>
      </c>
      <c r="R93" s="24">
        <f t="shared" si="3"/>
        <v>0</v>
      </c>
    </row>
    <row r="94" spans="1:18" ht="39" x14ac:dyDescent="0.45">
      <c r="A94" s="22">
        <v>83</v>
      </c>
      <c r="B94" s="22">
        <v>37504</v>
      </c>
      <c r="C94" s="23" t="s">
        <v>114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f t="shared" si="2"/>
        <v>0</v>
      </c>
      <c r="R94" s="24">
        <f t="shared" si="3"/>
        <v>0</v>
      </c>
    </row>
    <row r="95" spans="1:18" ht="19.5" x14ac:dyDescent="0.45">
      <c r="A95" s="22">
        <v>84</v>
      </c>
      <c r="B95" s="22">
        <v>39202</v>
      </c>
      <c r="C95" s="23" t="s">
        <v>115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f t="shared" si="2"/>
        <v>0</v>
      </c>
      <c r="R95" s="24">
        <f t="shared" si="3"/>
        <v>0</v>
      </c>
    </row>
    <row r="96" spans="1:18" ht="19.5" x14ac:dyDescent="0.45">
      <c r="A96" s="22">
        <v>85</v>
      </c>
      <c r="B96" s="22">
        <v>51101</v>
      </c>
      <c r="C96" s="23" t="s">
        <v>116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f t="shared" si="2"/>
        <v>0</v>
      </c>
      <c r="R96" s="24">
        <f t="shared" si="3"/>
        <v>0</v>
      </c>
    </row>
    <row r="97" spans="1:18" ht="19.5" x14ac:dyDescent="0.45">
      <c r="A97" s="22">
        <v>86</v>
      </c>
      <c r="B97" s="22">
        <v>51201</v>
      </c>
      <c r="C97" s="23" t="s">
        <v>117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f t="shared" si="2"/>
        <v>0</v>
      </c>
      <c r="R97" s="24">
        <f t="shared" si="3"/>
        <v>0</v>
      </c>
    </row>
    <row r="98" spans="1:18" ht="19.5" x14ac:dyDescent="0.45">
      <c r="A98" s="22">
        <v>87</v>
      </c>
      <c r="B98" s="22">
        <v>51501</v>
      </c>
      <c r="C98" s="23" t="s">
        <v>118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f t="shared" si="2"/>
        <v>0</v>
      </c>
      <c r="R98" s="24">
        <f t="shared" si="3"/>
        <v>0</v>
      </c>
    </row>
    <row r="99" spans="1:18" ht="19.5" x14ac:dyDescent="0.45">
      <c r="A99" s="22">
        <v>88</v>
      </c>
      <c r="B99" s="22">
        <v>51901</v>
      </c>
      <c r="C99" s="23" t="s">
        <v>119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f t="shared" si="2"/>
        <v>0</v>
      </c>
      <c r="R99" s="24">
        <f t="shared" si="3"/>
        <v>0</v>
      </c>
    </row>
    <row r="100" spans="1:18" ht="19.5" x14ac:dyDescent="0.45">
      <c r="A100" s="22">
        <v>89</v>
      </c>
      <c r="B100" s="22">
        <v>52101</v>
      </c>
      <c r="C100" s="23" t="s">
        <v>120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f t="shared" si="2"/>
        <v>0</v>
      </c>
      <c r="R100" s="24">
        <f t="shared" si="3"/>
        <v>0</v>
      </c>
    </row>
    <row r="101" spans="1:18" ht="19.5" x14ac:dyDescent="0.45">
      <c r="A101" s="22">
        <v>90</v>
      </c>
      <c r="B101" s="22">
        <v>52301</v>
      </c>
      <c r="C101" s="23" t="s">
        <v>121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f t="shared" si="2"/>
        <v>0</v>
      </c>
      <c r="R101" s="24">
        <f t="shared" si="3"/>
        <v>0</v>
      </c>
    </row>
    <row r="102" spans="1:18" ht="19.5" x14ac:dyDescent="0.45">
      <c r="A102" s="22">
        <v>91</v>
      </c>
      <c r="B102" s="22">
        <v>53101</v>
      </c>
      <c r="C102" s="23" t="s">
        <v>122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f t="shared" si="2"/>
        <v>0</v>
      </c>
      <c r="R102" s="24">
        <f t="shared" si="3"/>
        <v>0</v>
      </c>
    </row>
    <row r="103" spans="1:18" ht="19.5" x14ac:dyDescent="0.45">
      <c r="A103" s="22">
        <v>92</v>
      </c>
      <c r="B103" s="22">
        <v>53201</v>
      </c>
      <c r="C103" s="23" t="s">
        <v>123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f t="shared" si="2"/>
        <v>0</v>
      </c>
      <c r="R103" s="24">
        <f t="shared" si="3"/>
        <v>0</v>
      </c>
    </row>
    <row r="104" spans="1:18" ht="39" x14ac:dyDescent="0.45">
      <c r="A104" s="22">
        <v>93</v>
      </c>
      <c r="B104" s="22">
        <v>54103</v>
      </c>
      <c r="C104" s="23" t="s">
        <v>124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f t="shared" si="2"/>
        <v>0</v>
      </c>
      <c r="R104" s="24">
        <f t="shared" si="3"/>
        <v>0</v>
      </c>
    </row>
    <row r="105" spans="1:18" ht="19.5" x14ac:dyDescent="0.45">
      <c r="A105" s="22">
        <v>94</v>
      </c>
      <c r="B105" s="22">
        <v>54201</v>
      </c>
      <c r="C105" s="23" t="s">
        <v>125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f t="shared" si="2"/>
        <v>0</v>
      </c>
      <c r="R105" s="24">
        <f t="shared" si="3"/>
        <v>0</v>
      </c>
    </row>
    <row r="106" spans="1:18" ht="19.5" x14ac:dyDescent="0.45">
      <c r="A106" s="22">
        <v>95</v>
      </c>
      <c r="B106" s="22">
        <v>56201</v>
      </c>
      <c r="C106" s="23" t="s">
        <v>126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f t="shared" si="2"/>
        <v>0</v>
      </c>
      <c r="R106" s="24">
        <f t="shared" si="3"/>
        <v>0</v>
      </c>
    </row>
    <row r="107" spans="1:18" ht="39" x14ac:dyDescent="0.45">
      <c r="A107" s="22">
        <v>96</v>
      </c>
      <c r="B107" s="22">
        <v>56401</v>
      </c>
      <c r="C107" s="23" t="s">
        <v>127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f t="shared" si="2"/>
        <v>0</v>
      </c>
      <c r="R107" s="24">
        <f t="shared" si="3"/>
        <v>0</v>
      </c>
    </row>
    <row r="108" spans="1:18" ht="39" x14ac:dyDescent="0.45">
      <c r="A108" s="22">
        <v>97</v>
      </c>
      <c r="B108" s="22">
        <v>56501</v>
      </c>
      <c r="C108" s="23" t="s">
        <v>128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f t="shared" si="2"/>
        <v>0</v>
      </c>
      <c r="R108" s="24">
        <f t="shared" si="3"/>
        <v>0</v>
      </c>
    </row>
    <row r="109" spans="1:18" ht="19.5" x14ac:dyDescent="0.45">
      <c r="A109" s="22">
        <v>98</v>
      </c>
      <c r="B109" s="22">
        <v>56601</v>
      </c>
      <c r="C109" s="23" t="s">
        <v>129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f t="shared" si="2"/>
        <v>0</v>
      </c>
      <c r="R109" s="24">
        <f t="shared" si="3"/>
        <v>0</v>
      </c>
    </row>
    <row r="110" spans="1:18" ht="19.5" x14ac:dyDescent="0.45">
      <c r="A110" s="22">
        <v>99</v>
      </c>
      <c r="B110" s="22">
        <v>58101</v>
      </c>
      <c r="C110" s="23" t="s">
        <v>130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f t="shared" si="2"/>
        <v>0</v>
      </c>
      <c r="R110" s="24">
        <f t="shared" si="3"/>
        <v>0</v>
      </c>
    </row>
    <row r="111" spans="1:18" ht="19.5" x14ac:dyDescent="0.45">
      <c r="A111" s="22">
        <v>100</v>
      </c>
      <c r="B111" s="22">
        <v>62201</v>
      </c>
      <c r="C111" s="23" t="s">
        <v>131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f t="shared" si="2"/>
        <v>0</v>
      </c>
      <c r="R111" s="24">
        <f t="shared" si="3"/>
        <v>0</v>
      </c>
    </row>
    <row r="112" spans="1:18" ht="39" x14ac:dyDescent="0.45">
      <c r="A112" s="22">
        <v>101</v>
      </c>
      <c r="B112" s="22">
        <v>62202</v>
      </c>
      <c r="C112" s="23" t="s">
        <v>132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f t="shared" si="2"/>
        <v>0</v>
      </c>
      <c r="R112" s="24">
        <f t="shared" si="3"/>
        <v>0</v>
      </c>
    </row>
    <row r="113" spans="1:18" ht="39" x14ac:dyDescent="0.45">
      <c r="A113" s="22">
        <v>102</v>
      </c>
      <c r="B113" s="22">
        <v>62301</v>
      </c>
      <c r="C113" s="23" t="s">
        <v>133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f t="shared" si="2"/>
        <v>0</v>
      </c>
      <c r="R113" s="24">
        <f t="shared" si="3"/>
        <v>0</v>
      </c>
    </row>
    <row r="114" spans="1:18" ht="58.5" x14ac:dyDescent="0.45">
      <c r="A114" s="22">
        <v>103</v>
      </c>
      <c r="B114" s="22">
        <v>62302</v>
      </c>
      <c r="C114" s="23" t="s">
        <v>134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f t="shared" si="2"/>
        <v>0</v>
      </c>
      <c r="R114" s="24">
        <f t="shared" si="3"/>
        <v>0</v>
      </c>
    </row>
    <row r="115" spans="1:18" ht="22.5" customHeight="1" x14ac:dyDescent="0.45">
      <c r="A115" s="27"/>
      <c r="B115" s="51" t="s">
        <v>135</v>
      </c>
      <c r="C115" s="52"/>
      <c r="D115" s="28">
        <f>SUM(D12:D114)</f>
        <v>0</v>
      </c>
      <c r="E115" s="28">
        <f>SUM(E12:E114)</f>
        <v>0</v>
      </c>
      <c r="F115" s="28">
        <f t="shared" ref="F115:R115" si="4">SUM(F12:F114)</f>
        <v>0</v>
      </c>
      <c r="G115" s="28">
        <f t="shared" si="4"/>
        <v>0</v>
      </c>
      <c r="H115" s="28">
        <f t="shared" si="4"/>
        <v>0</v>
      </c>
      <c r="I115" s="28">
        <f t="shared" si="4"/>
        <v>0</v>
      </c>
      <c r="J115" s="28">
        <f t="shared" si="4"/>
        <v>0</v>
      </c>
      <c r="K115" s="28">
        <f t="shared" si="4"/>
        <v>0</v>
      </c>
      <c r="L115" s="28">
        <f t="shared" si="4"/>
        <v>0</v>
      </c>
      <c r="M115" s="28">
        <f t="shared" si="4"/>
        <v>0</v>
      </c>
      <c r="N115" s="28">
        <f t="shared" si="4"/>
        <v>0</v>
      </c>
      <c r="O115" s="28">
        <f t="shared" si="4"/>
        <v>0</v>
      </c>
      <c r="P115" s="28">
        <f t="shared" si="4"/>
        <v>0</v>
      </c>
      <c r="Q115" s="28">
        <f t="shared" si="4"/>
        <v>0</v>
      </c>
      <c r="R115" s="28">
        <f t="shared" si="4"/>
        <v>0</v>
      </c>
    </row>
    <row r="116" spans="1:18" s="29" customFormat="1" ht="19.5" x14ac:dyDescent="0.25">
      <c r="A116" s="49" t="s">
        <v>136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</row>
    <row r="117" spans="1:18" ht="15" customHeight="1" x14ac:dyDescent="0.45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</sheetData>
  <sheetProtection algorithmName="SHA-512" hashValue="yThz9pxhGYvxV9IgYz9iVrHQBlBSZ7juRuEyMjYrysWJd5aEn8CRafZEZ7Wa9k+K6ksV679lBvKJoly5poGEcQ==" saltValue="uvYFJmgo/IeR+d4jckWH9w==" spinCount="100000" sheet="1" scenarios="1" formatCells="0"/>
  <mergeCells count="15">
    <mergeCell ref="R10:R11"/>
    <mergeCell ref="A116:R116"/>
    <mergeCell ref="A10:A11"/>
    <mergeCell ref="B10:B11"/>
    <mergeCell ref="C10:C11"/>
    <mergeCell ref="D10:D11"/>
    <mergeCell ref="E10:P10"/>
    <mergeCell ref="Q10:Q11"/>
    <mergeCell ref="B115:C115"/>
    <mergeCell ref="A4:R4"/>
    <mergeCell ref="A5:R5"/>
    <mergeCell ref="Q6:R6"/>
    <mergeCell ref="Q7:R7"/>
    <mergeCell ref="A8:C8"/>
    <mergeCell ref="Q8:R8"/>
  </mergeCells>
  <printOptions horizontalCentered="1"/>
  <pageMargins left="0.15748031496062992" right="0.15748031496062992" top="0.23622047244094491" bottom="0.31496062992125984" header="0" footer="0"/>
  <pageSetup scale="34" fitToWidth="0" fitToHeight="0" orientation="landscape" r:id="rId1"/>
  <headerFooter>
    <oddFooter>&amp;L&amp;A&amp;R&amp;P DE</oddFooter>
  </headerFooter>
  <rowBreaks count="1" manualBreakCount="1">
    <brk id="74" max="1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9D45CE-6591-4304-A174-C3BE6317A683}">
          <x14:formula1>
            <xm:f>'COMP. LIQUIDA ESTATAL'!$T$3:$T$6</xm:f>
          </x14:formula1>
          <xm:sqref>Q8:R8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COMP. LIQUIDA ESTATAL</vt:lpstr>
      <vt:lpstr>COMP. ESPECIE ESTATAL</vt:lpstr>
      <vt:lpstr>'COMP. ESPECIE ESTATAL'!Área_de_impresión</vt:lpstr>
      <vt:lpstr>'COMP. LIQUIDA ESTATAL'!Área_de_impresión</vt:lpstr>
      <vt:lpstr>'COMP. ESPECIE ESTATAL'!Títulos_a_imprimir</vt:lpstr>
      <vt:lpstr>'COMP. LIQUIDA ESTATAL'!Títulos_a_imprimir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Correa Rivera</dc:creator>
  <cp:lastModifiedBy>Laura Ramírez Martínez</cp:lastModifiedBy>
  <cp:lastPrinted>2026-03-09T15:41:07Z</cp:lastPrinted>
  <dcterms:created xsi:type="dcterms:W3CDTF">2026-02-27T23:57:51Z</dcterms:created>
  <dcterms:modified xsi:type="dcterms:W3CDTF">2026-03-10T02:18:18Z</dcterms:modified>
</cp:coreProperties>
</file>